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65"/>
  </bookViews>
  <sheets>
    <sheet name="全年" sheetId="5" r:id="rId1"/>
  </sheets>
  <calcPr calcId="145621"/>
</workbook>
</file>

<file path=xl/calcChain.xml><?xml version="1.0" encoding="utf-8"?>
<calcChain xmlns="http://schemas.openxmlformats.org/spreadsheetml/2006/main">
  <c r="E11" i="5" l="1"/>
  <c r="C11" i="5" s="1"/>
  <c r="E27" i="5"/>
  <c r="C27" i="5" s="1"/>
  <c r="G6" i="5"/>
  <c r="E6" i="5" s="1"/>
  <c r="G7" i="5"/>
  <c r="E7" i="5" s="1"/>
  <c r="C7" i="5" s="1"/>
  <c r="G8" i="5"/>
  <c r="G9" i="5"/>
  <c r="E9" i="5" s="1"/>
  <c r="G10" i="5"/>
  <c r="E10" i="5" s="1"/>
  <c r="G11" i="5"/>
  <c r="G12" i="5"/>
  <c r="E12" i="5" s="1"/>
  <c r="C12" i="5" s="1"/>
  <c r="G13" i="5"/>
  <c r="E13" i="5" s="1"/>
  <c r="G14" i="5"/>
  <c r="E14" i="5" s="1"/>
  <c r="G15" i="5"/>
  <c r="E15" i="5" s="1"/>
  <c r="C15" i="5" s="1"/>
  <c r="G16" i="5"/>
  <c r="E16" i="5" s="1"/>
  <c r="C16" i="5" s="1"/>
  <c r="G17" i="5"/>
  <c r="E17" i="5" s="1"/>
  <c r="G18" i="5"/>
  <c r="E18" i="5" s="1"/>
  <c r="G19" i="5"/>
  <c r="E19" i="5" s="1"/>
  <c r="C19" i="5" s="1"/>
  <c r="G20" i="5"/>
  <c r="E20" i="5" s="1"/>
  <c r="C20" i="5" s="1"/>
  <c r="G21" i="5"/>
  <c r="E21" i="5" s="1"/>
  <c r="G22" i="5"/>
  <c r="E22" i="5" s="1"/>
  <c r="G23" i="5"/>
  <c r="E23" i="5" s="1"/>
  <c r="C23" i="5" s="1"/>
  <c r="G24" i="5"/>
  <c r="E24" i="5" s="1"/>
  <c r="C24" i="5" s="1"/>
  <c r="G25" i="5"/>
  <c r="E25" i="5" s="1"/>
  <c r="G26" i="5"/>
  <c r="E26" i="5" s="1"/>
  <c r="G27" i="5"/>
  <c r="G28" i="5"/>
  <c r="E28" i="5" s="1"/>
  <c r="C28" i="5" s="1"/>
  <c r="G29" i="5"/>
  <c r="E29" i="5" s="1"/>
  <c r="G30" i="5"/>
  <c r="E30" i="5" s="1"/>
  <c r="G31" i="5"/>
  <c r="E31" i="5" s="1"/>
  <c r="C31" i="5" s="1"/>
  <c r="F7" i="5"/>
  <c r="D7" i="5" s="1"/>
  <c r="F8" i="5"/>
  <c r="D8" i="5" s="1"/>
  <c r="F9" i="5"/>
  <c r="D9" i="5" s="1"/>
  <c r="F10" i="5"/>
  <c r="D10" i="5" s="1"/>
  <c r="F11" i="5"/>
  <c r="D11" i="5" s="1"/>
  <c r="F12" i="5"/>
  <c r="D12" i="5" s="1"/>
  <c r="F13" i="5"/>
  <c r="D13" i="5" s="1"/>
  <c r="F14" i="5"/>
  <c r="D14" i="5" s="1"/>
  <c r="F15" i="5"/>
  <c r="D15" i="5" s="1"/>
  <c r="F16" i="5"/>
  <c r="D16" i="5" s="1"/>
  <c r="F17" i="5"/>
  <c r="D17" i="5" s="1"/>
  <c r="F18" i="5"/>
  <c r="D18" i="5" s="1"/>
  <c r="F19" i="5"/>
  <c r="D19" i="5" s="1"/>
  <c r="F20" i="5"/>
  <c r="D20" i="5" s="1"/>
  <c r="F21" i="5"/>
  <c r="D21" i="5" s="1"/>
  <c r="F22" i="5"/>
  <c r="D22" i="5" s="1"/>
  <c r="F23" i="5"/>
  <c r="D23" i="5" s="1"/>
  <c r="F24" i="5"/>
  <c r="D24" i="5" s="1"/>
  <c r="F25" i="5"/>
  <c r="D25" i="5" s="1"/>
  <c r="F26" i="5"/>
  <c r="D26" i="5" s="1"/>
  <c r="F27" i="5"/>
  <c r="D27" i="5" s="1"/>
  <c r="F28" i="5"/>
  <c r="D28" i="5" s="1"/>
  <c r="F29" i="5"/>
  <c r="D29" i="5" s="1"/>
  <c r="F30" i="5"/>
  <c r="D30" i="5" s="1"/>
  <c r="F31" i="5"/>
  <c r="D31" i="5" s="1"/>
  <c r="F6" i="5"/>
  <c r="D6" i="5" s="1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6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AA5" i="5"/>
  <c r="AB5" i="5"/>
  <c r="AC5" i="5"/>
  <c r="AD5" i="5"/>
  <c r="AE5" i="5"/>
  <c r="AF5" i="5"/>
  <c r="AG5" i="5"/>
  <c r="AH5" i="5"/>
  <c r="AI5" i="5"/>
  <c r="AJ5" i="5"/>
  <c r="AK5" i="5"/>
  <c r="AN5" i="5"/>
  <c r="AO5" i="5"/>
  <c r="AP5" i="5"/>
  <c r="AQ5" i="5"/>
  <c r="AR5" i="5"/>
  <c r="AS5" i="5"/>
  <c r="AT5" i="5"/>
  <c r="AU5" i="5"/>
  <c r="AX5" i="5"/>
  <c r="AY5" i="5"/>
  <c r="AZ5" i="5"/>
  <c r="BA5" i="5"/>
  <c r="AW7" i="5"/>
  <c r="AW8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6" i="5"/>
  <c r="AV7" i="5"/>
  <c r="AV8" i="5"/>
  <c r="AV9" i="5"/>
  <c r="AV10" i="5"/>
  <c r="AV11" i="5"/>
  <c r="AV12" i="5"/>
  <c r="AV13" i="5"/>
  <c r="AV14" i="5"/>
  <c r="AV15" i="5"/>
  <c r="AV16" i="5"/>
  <c r="AV17" i="5"/>
  <c r="AV18" i="5"/>
  <c r="AV19" i="5"/>
  <c r="AV20" i="5"/>
  <c r="AV21" i="5"/>
  <c r="AV22" i="5"/>
  <c r="AV23" i="5"/>
  <c r="AV24" i="5"/>
  <c r="AV25" i="5"/>
  <c r="AV26" i="5"/>
  <c r="AV27" i="5"/>
  <c r="AV28" i="5"/>
  <c r="AV29" i="5"/>
  <c r="AV30" i="5"/>
  <c r="AV31" i="5"/>
  <c r="AV6" i="5"/>
  <c r="AV5" i="5" s="1"/>
  <c r="B23" i="5" l="1"/>
  <c r="F5" i="5"/>
  <c r="B29" i="5"/>
  <c r="B25" i="5"/>
  <c r="B21" i="5"/>
  <c r="B17" i="5"/>
  <c r="B13" i="5"/>
  <c r="B9" i="5"/>
  <c r="C30" i="5"/>
  <c r="C26" i="5"/>
  <c r="C22" i="5"/>
  <c r="C18" i="5"/>
  <c r="C14" i="5"/>
  <c r="C10" i="5"/>
  <c r="C6" i="5"/>
  <c r="C5" i="5" s="1"/>
  <c r="B27" i="5"/>
  <c r="B6" i="5"/>
  <c r="B28" i="5"/>
  <c r="B24" i="5"/>
  <c r="B20" i="5"/>
  <c r="B16" i="5"/>
  <c r="B12" i="5"/>
  <c r="B8" i="5"/>
  <c r="B5" i="5" s="1"/>
  <c r="C29" i="5"/>
  <c r="C25" i="5"/>
  <c r="C21" i="5"/>
  <c r="C17" i="5"/>
  <c r="C13" i="5"/>
  <c r="C9" i="5"/>
  <c r="B31" i="5"/>
  <c r="B19" i="5"/>
  <c r="B11" i="5"/>
  <c r="B7" i="5"/>
  <c r="AW5" i="5"/>
  <c r="B15" i="5"/>
  <c r="B30" i="5"/>
  <c r="B26" i="5"/>
  <c r="B22" i="5"/>
  <c r="B18" i="5"/>
  <c r="B14" i="5"/>
  <c r="B10" i="5"/>
  <c r="G5" i="5"/>
  <c r="E8" i="5"/>
  <c r="C8" i="5" s="1"/>
  <c r="D5" i="5"/>
  <c r="AM5" i="5"/>
  <c r="AL5" i="5"/>
  <c r="E5" i="5" l="1"/>
</calcChain>
</file>

<file path=xl/sharedStrings.xml><?xml version="1.0" encoding="utf-8"?>
<sst xmlns="http://schemas.openxmlformats.org/spreadsheetml/2006/main" count="108" uniqueCount="58">
  <si>
    <t>单位：亩、吨</t>
  </si>
  <si>
    <t>县（市、区）名称</t>
  </si>
  <si>
    <t>粮食</t>
  </si>
  <si>
    <t>一、谷物</t>
  </si>
  <si>
    <t>（一）稻谷</t>
  </si>
  <si>
    <t>（二）小麦</t>
  </si>
  <si>
    <t>（三）玉米</t>
  </si>
  <si>
    <t>（四）其它谷物</t>
  </si>
  <si>
    <t>二、豆类</t>
  </si>
  <si>
    <t>其中：大豆</t>
  </si>
  <si>
    <t>绿豆</t>
  </si>
  <si>
    <t>红小豆</t>
  </si>
  <si>
    <t>其他豆类</t>
  </si>
  <si>
    <t xml:space="preserve"> 三、薯类（折粮）</t>
  </si>
  <si>
    <t>（一）马铃薯（折粮）</t>
  </si>
  <si>
    <t>（二）甘薯（折粮）</t>
  </si>
  <si>
    <t>面积</t>
  </si>
  <si>
    <t>产量</t>
  </si>
  <si>
    <t>1.早稻</t>
  </si>
  <si>
    <t>2.中稻</t>
  </si>
  <si>
    <t>3.晚稻</t>
  </si>
  <si>
    <t>1.冬小麦</t>
  </si>
  <si>
    <t>2.春小麦</t>
  </si>
  <si>
    <t>1、谷  子</t>
  </si>
  <si>
    <t>2、高 粱</t>
  </si>
  <si>
    <t xml:space="preserve">            3、大  麦</t>
  </si>
  <si>
    <t>4、燕  麦</t>
  </si>
  <si>
    <t>5、荞  麦</t>
  </si>
  <si>
    <t>6、其他</t>
  </si>
  <si>
    <t>其中：再生稻</t>
  </si>
  <si>
    <t>罗东镇</t>
  </si>
  <si>
    <t>溪美</t>
  </si>
  <si>
    <t>柳城</t>
  </si>
  <si>
    <t>美林</t>
  </si>
  <si>
    <t>省新</t>
  </si>
  <si>
    <t>仑苍</t>
  </si>
  <si>
    <t>东田</t>
  </si>
  <si>
    <t>英都</t>
  </si>
  <si>
    <t>翔云</t>
  </si>
  <si>
    <t>金淘</t>
  </si>
  <si>
    <t>眉山</t>
  </si>
  <si>
    <t>诗山</t>
  </si>
  <si>
    <t>蓬华</t>
  </si>
  <si>
    <t>码头</t>
  </si>
  <si>
    <t>九都</t>
  </si>
  <si>
    <t>向阳</t>
  </si>
  <si>
    <t>乐峰</t>
  </si>
  <si>
    <t>梅山</t>
  </si>
  <si>
    <t>洪濑</t>
  </si>
  <si>
    <t>洪梅</t>
  </si>
  <si>
    <t>康美</t>
  </si>
  <si>
    <t>丰州</t>
  </si>
  <si>
    <t>霞美</t>
  </si>
  <si>
    <t>官桥</t>
  </si>
  <si>
    <t>水头</t>
  </si>
  <si>
    <t>石井</t>
  </si>
  <si>
    <t xml:space="preserve">                                                 2-7.1     2022年南安市分品种全年粮食作物面积和产量</t>
    <phoneticPr fontId="7" type="noConversion"/>
  </si>
  <si>
    <t>南安市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</si>
</sst>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6"/>
      <name val="宋体"/>
      <family val="3"/>
      <charset val="134"/>
    </font>
    <font>
      <sz val="6"/>
      <name val="宋体"/>
      <family val="3"/>
      <charset val="134"/>
    </font>
    <font>
      <sz val="6"/>
      <color indexed="10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sz val="6"/>
      <color indexed="8"/>
      <name val="宋体"/>
      <family val="3"/>
      <charset val="134"/>
    </font>
    <font>
      <sz val="6"/>
      <name val="Arial"/>
      <family val="2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6">
    <xf numFmtId="0" fontId="0" fillId="0" borderId="0"/>
    <xf numFmtId="0" fontId="1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5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/>
    <xf numFmtId="0" fontId="9" fillId="0" borderId="0" xfId="9" applyFont="1" applyBorder="1"/>
    <xf numFmtId="0" fontId="9" fillId="0" borderId="0" xfId="9" applyFont="1"/>
    <xf numFmtId="0" fontId="9" fillId="0" borderId="0" xfId="15" applyFont="1">
      <alignment vertical="center"/>
    </xf>
    <xf numFmtId="0" fontId="10" fillId="0" borderId="0" xfId="15" applyFont="1">
      <alignment vertical="center"/>
    </xf>
    <xf numFmtId="0" fontId="9" fillId="0" borderId="0" xfId="9" applyFont="1" applyAlignment="1">
      <alignment vertical="center"/>
    </xf>
    <xf numFmtId="0" fontId="9" fillId="0" borderId="0" xfId="15" applyFont="1" applyAlignment="1">
      <alignment vertical="center"/>
    </xf>
    <xf numFmtId="0" fontId="11" fillId="0" borderId="0" xfId="15" applyFont="1">
      <alignment vertical="center"/>
    </xf>
    <xf numFmtId="0" fontId="9" fillId="0" borderId="0" xfId="15" applyFont="1" applyBorder="1">
      <alignment vertical="center"/>
    </xf>
    <xf numFmtId="0" fontId="9" fillId="0" borderId="0" xfId="9" applyFont="1" applyBorder="1" applyAlignment="1">
      <alignment vertical="center"/>
    </xf>
    <xf numFmtId="0" fontId="12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9" applyFont="1" applyBorder="1" applyAlignment="1">
      <alignment horizontal="right"/>
    </xf>
    <xf numFmtId="0" fontId="12" fillId="2" borderId="2" xfId="1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/>
    </xf>
    <xf numFmtId="0" fontId="12" fillId="0" borderId="2" xfId="7" applyFont="1" applyBorder="1" applyAlignment="1">
      <alignment horizontal="center" vertical="center"/>
    </xf>
    <xf numFmtId="0" fontId="12" fillId="0" borderId="5" xfId="7" applyFont="1" applyBorder="1" applyAlignment="1">
      <alignment horizontal="center" vertical="center"/>
    </xf>
    <xf numFmtId="0" fontId="12" fillId="0" borderId="1" xfId="7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2" xfId="9" applyFont="1" applyBorder="1" applyAlignment="1" applyProtection="1">
      <alignment horizontal="center"/>
    </xf>
    <xf numFmtId="0" fontId="14" fillId="0" borderId="2" xfId="9" applyFont="1" applyBorder="1" applyAlignment="1" applyProtection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8" fillId="0" borderId="0" xfId="15" applyFont="1" applyAlignment="1">
      <alignment vertical="center"/>
    </xf>
    <xf numFmtId="0" fontId="8" fillId="0" borderId="7" xfId="15" applyFont="1" applyBorder="1" applyAlignment="1">
      <alignment vertical="center"/>
    </xf>
    <xf numFmtId="0" fontId="9" fillId="0" borderId="4" xfId="9" applyFont="1" applyBorder="1" applyAlignment="1">
      <alignment horizontal="center"/>
    </xf>
    <xf numFmtId="0" fontId="9" fillId="0" borderId="4" xfId="9" applyFont="1" applyBorder="1"/>
  </cellXfs>
  <cellStyles count="16">
    <cellStyle name="常规" xfId="0" builtinId="0"/>
    <cellStyle name="常规 10" xfId="14"/>
    <cellStyle name="常规 10 2" xfId="15"/>
    <cellStyle name="常规 16" xfId="10"/>
    <cellStyle name="常规 2" xfId="9"/>
    <cellStyle name="常规 2 2" xfId="12"/>
    <cellStyle name="常规 25" xfId="8"/>
    <cellStyle name="常规 26 2" xfId="7"/>
    <cellStyle name="常规 3" xfId="13"/>
    <cellStyle name="常规 3 2" xfId="6"/>
    <cellStyle name="常规 3 3" xfId="11"/>
    <cellStyle name="常规 4" xfId="5"/>
    <cellStyle name="常规 5" xfId="4"/>
    <cellStyle name="常规 6" xfId="3"/>
    <cellStyle name="常规_2014年福建春收数据对比表5.30" xfId="2"/>
    <cellStyle name="常规_Sheet2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1"/>
  <sheetViews>
    <sheetView tabSelected="1" zoomScale="150" zoomScaleNormal="150" workbookViewId="0">
      <pane xSplit="1" ySplit="1" topLeftCell="AN2" activePane="bottomRight" state="frozen"/>
      <selection pane="topRight"/>
      <selection pane="bottomLeft"/>
      <selection pane="bottomRight" activeCell="AP12" sqref="AP12"/>
    </sheetView>
  </sheetViews>
  <sheetFormatPr defaultColWidth="9" defaultRowHeight="9" x14ac:dyDescent="0.15"/>
  <cols>
    <col min="1" max="1" width="15.5" style="2" customWidth="1"/>
    <col min="2" max="53" width="9" style="2"/>
    <col min="54" max="54" width="9" style="1"/>
    <col min="55" max="16384" width="9" style="2"/>
  </cols>
  <sheetData>
    <row r="1" spans="1:53" x14ac:dyDescent="0.15">
      <c r="A1" s="25" t="s">
        <v>56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</row>
    <row r="2" spans="1:53" ht="9.75" thickBot="1" x14ac:dyDescent="0.2">
      <c r="A2" s="3"/>
      <c r="B2" s="26"/>
      <c r="C2" s="26"/>
      <c r="D2" s="26"/>
      <c r="E2" s="26"/>
      <c r="F2" s="26"/>
      <c r="G2" s="26"/>
      <c r="H2" s="4"/>
      <c r="I2" s="4"/>
      <c r="J2" s="4"/>
      <c r="K2" s="4"/>
      <c r="L2" s="4"/>
      <c r="M2" s="3"/>
      <c r="N2" s="3"/>
      <c r="O2" s="3"/>
      <c r="P2" s="3"/>
      <c r="Q2" s="5"/>
      <c r="R2" s="5"/>
      <c r="S2" s="3"/>
      <c r="T2" s="6"/>
      <c r="U2" s="6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7"/>
      <c r="AO2" s="7"/>
      <c r="AP2" s="8"/>
      <c r="AQ2" s="3"/>
      <c r="AR2" s="3"/>
      <c r="AS2" s="3"/>
      <c r="AT2" s="3"/>
      <c r="AU2" s="3"/>
      <c r="AV2" s="3"/>
      <c r="AW2" s="3"/>
      <c r="AX2" s="3"/>
      <c r="AY2" s="7"/>
      <c r="AZ2" s="6" t="s">
        <v>0</v>
      </c>
      <c r="BA2" s="9"/>
    </row>
    <row r="3" spans="1:53" x14ac:dyDescent="0.15">
      <c r="A3" s="23" t="s">
        <v>1</v>
      </c>
      <c r="B3" s="14" t="s">
        <v>2</v>
      </c>
      <c r="C3" s="14"/>
      <c r="D3" s="15" t="s">
        <v>3</v>
      </c>
      <c r="E3" s="16"/>
      <c r="F3" s="15" t="s">
        <v>4</v>
      </c>
      <c r="G3" s="16"/>
      <c r="H3" s="17" t="s">
        <v>29</v>
      </c>
      <c r="I3" s="18"/>
      <c r="J3" s="19" t="s">
        <v>18</v>
      </c>
      <c r="K3" s="19"/>
      <c r="L3" s="19" t="s">
        <v>19</v>
      </c>
      <c r="M3" s="19"/>
      <c r="N3" s="19" t="s">
        <v>20</v>
      </c>
      <c r="O3" s="19"/>
      <c r="P3" s="20" t="s">
        <v>5</v>
      </c>
      <c r="Q3" s="16"/>
      <c r="R3" s="19" t="s">
        <v>21</v>
      </c>
      <c r="S3" s="19"/>
      <c r="T3" s="19" t="s">
        <v>22</v>
      </c>
      <c r="U3" s="19"/>
      <c r="V3" s="20" t="s">
        <v>6</v>
      </c>
      <c r="W3" s="16"/>
      <c r="X3" s="21" t="s">
        <v>7</v>
      </c>
      <c r="Y3" s="21"/>
      <c r="Z3" s="22" t="s">
        <v>23</v>
      </c>
      <c r="AA3" s="22"/>
      <c r="AB3" s="21" t="s">
        <v>24</v>
      </c>
      <c r="AC3" s="21"/>
      <c r="AD3" s="22" t="s">
        <v>25</v>
      </c>
      <c r="AE3" s="22"/>
      <c r="AF3" s="22" t="s">
        <v>26</v>
      </c>
      <c r="AG3" s="22"/>
      <c r="AH3" s="22" t="s">
        <v>27</v>
      </c>
      <c r="AI3" s="22"/>
      <c r="AJ3" s="22" t="s">
        <v>28</v>
      </c>
      <c r="AK3" s="22"/>
      <c r="AL3" s="20" t="s">
        <v>8</v>
      </c>
      <c r="AM3" s="20"/>
      <c r="AN3" s="20" t="s">
        <v>9</v>
      </c>
      <c r="AO3" s="16"/>
      <c r="AP3" s="20" t="s">
        <v>10</v>
      </c>
      <c r="AQ3" s="20"/>
      <c r="AR3" s="20" t="s">
        <v>11</v>
      </c>
      <c r="AS3" s="20"/>
      <c r="AT3" s="20" t="s">
        <v>12</v>
      </c>
      <c r="AU3" s="20"/>
      <c r="AV3" s="20" t="s">
        <v>13</v>
      </c>
      <c r="AW3" s="20"/>
      <c r="AX3" s="20" t="s">
        <v>14</v>
      </c>
      <c r="AY3" s="20"/>
      <c r="AZ3" s="20" t="s">
        <v>15</v>
      </c>
      <c r="BA3" s="17"/>
    </row>
    <row r="4" spans="1:53" x14ac:dyDescent="0.15">
      <c r="A4" s="24"/>
      <c r="B4" s="10" t="s">
        <v>16</v>
      </c>
      <c r="C4" s="10" t="s">
        <v>17</v>
      </c>
      <c r="D4" s="10" t="s">
        <v>16</v>
      </c>
      <c r="E4" s="10" t="s">
        <v>17</v>
      </c>
      <c r="F4" s="10" t="s">
        <v>16</v>
      </c>
      <c r="G4" s="10" t="s">
        <v>17</v>
      </c>
      <c r="H4" s="11" t="s">
        <v>16</v>
      </c>
      <c r="I4" s="11" t="s">
        <v>17</v>
      </c>
      <c r="J4" s="11" t="s">
        <v>16</v>
      </c>
      <c r="K4" s="11" t="s">
        <v>17</v>
      </c>
      <c r="L4" s="11" t="s">
        <v>16</v>
      </c>
      <c r="M4" s="11" t="s">
        <v>17</v>
      </c>
      <c r="N4" s="11" t="s">
        <v>16</v>
      </c>
      <c r="O4" s="11" t="s">
        <v>17</v>
      </c>
      <c r="P4" s="11" t="s">
        <v>16</v>
      </c>
      <c r="Q4" s="11" t="s">
        <v>17</v>
      </c>
      <c r="R4" s="11" t="s">
        <v>16</v>
      </c>
      <c r="S4" s="11" t="s">
        <v>17</v>
      </c>
      <c r="T4" s="11" t="s">
        <v>16</v>
      </c>
      <c r="U4" s="11" t="s">
        <v>17</v>
      </c>
      <c r="V4" s="11" t="s">
        <v>16</v>
      </c>
      <c r="W4" s="11" t="s">
        <v>17</v>
      </c>
      <c r="X4" s="11" t="s">
        <v>16</v>
      </c>
      <c r="Y4" s="11" t="s">
        <v>17</v>
      </c>
      <c r="Z4" s="11" t="s">
        <v>16</v>
      </c>
      <c r="AA4" s="11" t="s">
        <v>17</v>
      </c>
      <c r="AB4" s="11" t="s">
        <v>16</v>
      </c>
      <c r="AC4" s="11" t="s">
        <v>17</v>
      </c>
      <c r="AD4" s="11" t="s">
        <v>16</v>
      </c>
      <c r="AE4" s="11" t="s">
        <v>17</v>
      </c>
      <c r="AF4" s="11" t="s">
        <v>16</v>
      </c>
      <c r="AG4" s="11" t="s">
        <v>17</v>
      </c>
      <c r="AH4" s="11" t="s">
        <v>16</v>
      </c>
      <c r="AI4" s="11" t="s">
        <v>17</v>
      </c>
      <c r="AJ4" s="11" t="s">
        <v>16</v>
      </c>
      <c r="AK4" s="11" t="s">
        <v>17</v>
      </c>
      <c r="AL4" s="11" t="s">
        <v>16</v>
      </c>
      <c r="AM4" s="11" t="s">
        <v>17</v>
      </c>
      <c r="AN4" s="11" t="s">
        <v>16</v>
      </c>
      <c r="AO4" s="11" t="s">
        <v>17</v>
      </c>
      <c r="AP4" s="11" t="s">
        <v>16</v>
      </c>
      <c r="AQ4" s="11" t="s">
        <v>17</v>
      </c>
      <c r="AR4" s="11" t="s">
        <v>16</v>
      </c>
      <c r="AS4" s="11" t="s">
        <v>17</v>
      </c>
      <c r="AT4" s="11" t="s">
        <v>16</v>
      </c>
      <c r="AU4" s="11" t="s">
        <v>17</v>
      </c>
      <c r="AV4" s="11" t="s">
        <v>16</v>
      </c>
      <c r="AW4" s="11" t="s">
        <v>17</v>
      </c>
      <c r="AX4" s="11" t="s">
        <v>16</v>
      </c>
      <c r="AY4" s="11" t="s">
        <v>17</v>
      </c>
      <c r="AZ4" s="11" t="s">
        <v>16</v>
      </c>
      <c r="BA4" s="12" t="s">
        <v>17</v>
      </c>
    </row>
    <row r="5" spans="1:53" x14ac:dyDescent="0.15">
      <c r="A5" s="27" t="s">
        <v>57</v>
      </c>
      <c r="B5" s="13">
        <f>SUM(B6:B31)</f>
        <v>388143.5</v>
      </c>
      <c r="C5" s="13">
        <f t="shared" ref="C5:BA5" si="0">SUM(C6:C31)</f>
        <v>152761.00000000003</v>
      </c>
      <c r="D5" s="13">
        <f t="shared" si="0"/>
        <v>334378</v>
      </c>
      <c r="E5" s="13">
        <f t="shared" si="0"/>
        <v>133806.79999999999</v>
      </c>
      <c r="F5" s="13">
        <f t="shared" si="0"/>
        <v>332137</v>
      </c>
      <c r="G5" s="13">
        <f t="shared" si="0"/>
        <v>132947</v>
      </c>
      <c r="H5" s="13">
        <f t="shared" si="0"/>
        <v>0</v>
      </c>
      <c r="I5" s="13">
        <f t="shared" si="0"/>
        <v>0</v>
      </c>
      <c r="J5" s="13">
        <f t="shared" si="0"/>
        <v>158812</v>
      </c>
      <c r="K5" s="13">
        <f t="shared" si="0"/>
        <v>63552</v>
      </c>
      <c r="L5" s="13">
        <f t="shared" si="0"/>
        <v>2685</v>
      </c>
      <c r="M5" s="13">
        <f t="shared" si="0"/>
        <v>1058</v>
      </c>
      <c r="N5" s="13">
        <f t="shared" si="0"/>
        <v>170640</v>
      </c>
      <c r="O5" s="13">
        <f t="shared" si="0"/>
        <v>68337</v>
      </c>
      <c r="P5" s="13">
        <f t="shared" si="0"/>
        <v>0</v>
      </c>
      <c r="Q5" s="13">
        <f t="shared" si="0"/>
        <v>0</v>
      </c>
      <c r="R5" s="13">
        <f t="shared" si="0"/>
        <v>0</v>
      </c>
      <c r="S5" s="13">
        <f t="shared" si="0"/>
        <v>0</v>
      </c>
      <c r="T5" s="13">
        <f t="shared" si="0"/>
        <v>0</v>
      </c>
      <c r="U5" s="13">
        <f t="shared" si="0"/>
        <v>0</v>
      </c>
      <c r="V5" s="13">
        <f t="shared" si="0"/>
        <v>1302</v>
      </c>
      <c r="W5" s="13">
        <f t="shared" si="0"/>
        <v>461</v>
      </c>
      <c r="X5" s="13">
        <f t="shared" si="0"/>
        <v>939</v>
      </c>
      <c r="Y5" s="13">
        <f t="shared" si="0"/>
        <v>398.8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13">
        <f t="shared" si="0"/>
        <v>0</v>
      </c>
      <c r="AI5" s="13">
        <f t="shared" si="0"/>
        <v>0</v>
      </c>
      <c r="AJ5" s="13">
        <f t="shared" si="0"/>
        <v>939</v>
      </c>
      <c r="AK5" s="13">
        <f t="shared" si="0"/>
        <v>398.8</v>
      </c>
      <c r="AL5" s="13">
        <f t="shared" si="0"/>
        <v>2228.5</v>
      </c>
      <c r="AM5" s="13">
        <f t="shared" si="0"/>
        <v>412</v>
      </c>
      <c r="AN5" s="13">
        <f t="shared" si="0"/>
        <v>1911.5</v>
      </c>
      <c r="AO5" s="13">
        <f t="shared" si="0"/>
        <v>353.5</v>
      </c>
      <c r="AP5" s="13">
        <f t="shared" si="0"/>
        <v>125</v>
      </c>
      <c r="AQ5" s="13">
        <f t="shared" si="0"/>
        <v>20.599999999999998</v>
      </c>
      <c r="AR5" s="13">
        <f t="shared" si="0"/>
        <v>0</v>
      </c>
      <c r="AS5" s="13">
        <f t="shared" si="0"/>
        <v>0</v>
      </c>
      <c r="AT5" s="13">
        <f t="shared" si="0"/>
        <v>192</v>
      </c>
      <c r="AU5" s="13">
        <f t="shared" si="0"/>
        <v>37.9</v>
      </c>
      <c r="AV5" s="13">
        <f t="shared" si="0"/>
        <v>51537</v>
      </c>
      <c r="AW5" s="13">
        <f t="shared" si="0"/>
        <v>18542.2</v>
      </c>
      <c r="AX5" s="13">
        <f t="shared" si="0"/>
        <v>9540</v>
      </c>
      <c r="AY5" s="13">
        <f t="shared" si="0"/>
        <v>2410</v>
      </c>
      <c r="AZ5" s="13">
        <f t="shared" si="0"/>
        <v>41997</v>
      </c>
      <c r="BA5" s="13">
        <f t="shared" si="0"/>
        <v>16132.2</v>
      </c>
    </row>
    <row r="6" spans="1:53" x14ac:dyDescent="0.15">
      <c r="A6" s="27" t="s">
        <v>31</v>
      </c>
      <c r="B6" s="28">
        <f>D6+AL6+AV6</f>
        <v>11309</v>
      </c>
      <c r="C6" s="28">
        <f>E6+AM6+AW6</f>
        <v>4410</v>
      </c>
      <c r="D6" s="28">
        <f>F6+P6+V6+X6</f>
        <v>10059</v>
      </c>
      <c r="E6" s="28">
        <f>G6+Q6+W6+Y6</f>
        <v>3991</v>
      </c>
      <c r="F6" s="28">
        <f>J6+L6+N6</f>
        <v>10059</v>
      </c>
      <c r="G6" s="28">
        <f>K6+M6+O6</f>
        <v>3991</v>
      </c>
      <c r="H6" s="28"/>
      <c r="I6" s="28"/>
      <c r="J6" s="28">
        <v>4018</v>
      </c>
      <c r="K6" s="28">
        <v>1639</v>
      </c>
      <c r="L6" s="28">
        <v>0</v>
      </c>
      <c r="M6" s="28">
        <v>0</v>
      </c>
      <c r="N6" s="28">
        <v>6041</v>
      </c>
      <c r="O6" s="28">
        <v>2352</v>
      </c>
      <c r="P6" s="28"/>
      <c r="Q6" s="28"/>
      <c r="R6" s="28"/>
      <c r="S6" s="28"/>
      <c r="T6" s="28"/>
      <c r="U6" s="28"/>
      <c r="V6" s="28">
        <v>0</v>
      </c>
      <c r="W6" s="28">
        <v>0</v>
      </c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>
        <f>AN6+AP6+AR6+AT6</f>
        <v>16</v>
      </c>
      <c r="AM6" s="28">
        <f>AO6+AQ6+AS6+AU6</f>
        <v>3</v>
      </c>
      <c r="AN6" s="28">
        <v>16</v>
      </c>
      <c r="AO6" s="28">
        <v>3</v>
      </c>
      <c r="AP6" s="28"/>
      <c r="AQ6" s="28"/>
      <c r="AR6" s="28"/>
      <c r="AS6" s="28"/>
      <c r="AT6" s="28"/>
      <c r="AU6" s="28"/>
      <c r="AV6" s="28">
        <f>AX6+AZ6</f>
        <v>1234</v>
      </c>
      <c r="AW6" s="28">
        <f>AY6+BA6</f>
        <v>416</v>
      </c>
      <c r="AX6" s="28">
        <v>423</v>
      </c>
      <c r="AY6" s="28">
        <v>100</v>
      </c>
      <c r="AZ6" s="28">
        <v>811</v>
      </c>
      <c r="BA6" s="28">
        <v>316</v>
      </c>
    </row>
    <row r="7" spans="1:53" x14ac:dyDescent="0.15">
      <c r="A7" s="27" t="s">
        <v>32</v>
      </c>
      <c r="B7" s="28">
        <f t="shared" ref="B7:B31" si="1">D7+AL7+AV7</f>
        <v>15753</v>
      </c>
      <c r="C7" s="28">
        <f t="shared" ref="C7:C31" si="2">E7+AM7+AW7</f>
        <v>6198.5</v>
      </c>
      <c r="D7" s="28">
        <f t="shared" ref="D7:D31" si="3">F7+P7+V7+X7</f>
        <v>13531</v>
      </c>
      <c r="E7" s="28">
        <f t="shared" ref="E7:E31" si="4">G7+Q7+W7+Y7</f>
        <v>5409</v>
      </c>
      <c r="F7" s="28">
        <f t="shared" ref="F7:G31" si="5">J7+L7+N7</f>
        <v>13517</v>
      </c>
      <c r="G7" s="28">
        <f t="shared" si="5"/>
        <v>5405</v>
      </c>
      <c r="H7" s="28"/>
      <c r="I7" s="28"/>
      <c r="J7" s="28">
        <v>6318</v>
      </c>
      <c r="K7" s="28">
        <v>2555</v>
      </c>
      <c r="L7" s="28">
        <v>0</v>
      </c>
      <c r="M7" s="28">
        <v>0</v>
      </c>
      <c r="N7" s="28">
        <v>7199</v>
      </c>
      <c r="O7" s="28">
        <v>2850</v>
      </c>
      <c r="P7" s="28"/>
      <c r="Q7" s="28"/>
      <c r="R7" s="28"/>
      <c r="S7" s="28"/>
      <c r="T7" s="28"/>
      <c r="U7" s="28"/>
      <c r="V7" s="28">
        <v>14</v>
      </c>
      <c r="W7" s="28">
        <v>4</v>
      </c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>
        <f t="shared" ref="AL7:AL31" si="6">AN7+AP7+AR7+AT7</f>
        <v>32</v>
      </c>
      <c r="AM7" s="28">
        <f t="shared" ref="AM7:AM31" si="7">AO7+AQ7+AS7+AU7</f>
        <v>5.8000000000000007</v>
      </c>
      <c r="AN7" s="28">
        <v>32</v>
      </c>
      <c r="AO7" s="28">
        <v>5.8000000000000007</v>
      </c>
      <c r="AP7" s="28"/>
      <c r="AQ7" s="28"/>
      <c r="AR7" s="28"/>
      <c r="AS7" s="28"/>
      <c r="AT7" s="28"/>
      <c r="AU7" s="28"/>
      <c r="AV7" s="28">
        <f t="shared" ref="AV7:AV31" si="8">AX7+AZ7</f>
        <v>2190</v>
      </c>
      <c r="AW7" s="28">
        <f t="shared" ref="AW7:AW31" si="9">AY7+BA7</f>
        <v>783.7</v>
      </c>
      <c r="AX7" s="28">
        <v>285</v>
      </c>
      <c r="AY7" s="28">
        <v>69</v>
      </c>
      <c r="AZ7" s="28">
        <v>1905</v>
      </c>
      <c r="BA7" s="28">
        <v>714.7</v>
      </c>
    </row>
    <row r="8" spans="1:53" x14ac:dyDescent="0.15">
      <c r="A8" s="27" t="s">
        <v>33</v>
      </c>
      <c r="B8" s="28">
        <f t="shared" si="1"/>
        <v>15639</v>
      </c>
      <c r="C8" s="28">
        <f t="shared" si="2"/>
        <v>6030.9</v>
      </c>
      <c r="D8" s="28">
        <f t="shared" si="3"/>
        <v>12183</v>
      </c>
      <c r="E8" s="28">
        <f t="shared" si="4"/>
        <v>4981</v>
      </c>
      <c r="F8" s="28">
        <f t="shared" si="5"/>
        <v>12163</v>
      </c>
      <c r="G8" s="28">
        <f t="shared" si="5"/>
        <v>4973</v>
      </c>
      <c r="H8" s="28"/>
      <c r="I8" s="28"/>
      <c r="J8" s="28">
        <v>6242</v>
      </c>
      <c r="K8" s="28">
        <v>2580</v>
      </c>
      <c r="L8" s="28">
        <v>0</v>
      </c>
      <c r="M8" s="28">
        <v>0</v>
      </c>
      <c r="N8" s="28">
        <v>5921</v>
      </c>
      <c r="O8" s="28">
        <v>2393</v>
      </c>
      <c r="P8" s="28"/>
      <c r="Q8" s="28"/>
      <c r="R8" s="28"/>
      <c r="S8" s="28"/>
      <c r="T8" s="28"/>
      <c r="U8" s="28"/>
      <c r="V8" s="28">
        <v>20</v>
      </c>
      <c r="W8" s="28">
        <v>8</v>
      </c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>
        <f t="shared" si="6"/>
        <v>26</v>
      </c>
      <c r="AM8" s="28">
        <f t="shared" si="7"/>
        <v>4.3</v>
      </c>
      <c r="AN8" s="28">
        <v>26</v>
      </c>
      <c r="AO8" s="28">
        <v>4.3</v>
      </c>
      <c r="AP8" s="28"/>
      <c r="AQ8" s="28"/>
      <c r="AR8" s="28"/>
      <c r="AS8" s="28"/>
      <c r="AT8" s="28"/>
      <c r="AU8" s="28"/>
      <c r="AV8" s="28">
        <f t="shared" si="8"/>
        <v>3430</v>
      </c>
      <c r="AW8" s="28">
        <f t="shared" si="9"/>
        <v>1045.5999999999999</v>
      </c>
      <c r="AX8" s="28">
        <v>288</v>
      </c>
      <c r="AY8" s="28">
        <v>85</v>
      </c>
      <c r="AZ8" s="28">
        <v>3142</v>
      </c>
      <c r="BA8" s="28">
        <v>960.6</v>
      </c>
    </row>
    <row r="9" spans="1:53" x14ac:dyDescent="0.15">
      <c r="A9" s="27" t="s">
        <v>34</v>
      </c>
      <c r="B9" s="28">
        <f t="shared" si="1"/>
        <v>13034</v>
      </c>
      <c r="C9" s="28">
        <f t="shared" si="2"/>
        <v>5165</v>
      </c>
      <c r="D9" s="28">
        <f t="shared" si="3"/>
        <v>11632</v>
      </c>
      <c r="E9" s="28">
        <f t="shared" si="4"/>
        <v>4651</v>
      </c>
      <c r="F9" s="28">
        <f t="shared" si="5"/>
        <v>11615</v>
      </c>
      <c r="G9" s="28">
        <f t="shared" si="5"/>
        <v>4646</v>
      </c>
      <c r="H9" s="28"/>
      <c r="I9" s="28"/>
      <c r="J9" s="28">
        <v>4739</v>
      </c>
      <c r="K9" s="28">
        <v>1953</v>
      </c>
      <c r="L9" s="28">
        <v>0</v>
      </c>
      <c r="M9" s="28">
        <v>0</v>
      </c>
      <c r="N9" s="28">
        <v>6876</v>
      </c>
      <c r="O9" s="28">
        <v>2693</v>
      </c>
      <c r="P9" s="28"/>
      <c r="Q9" s="28"/>
      <c r="R9" s="28"/>
      <c r="S9" s="28"/>
      <c r="T9" s="28"/>
      <c r="U9" s="28"/>
      <c r="V9" s="28">
        <v>17</v>
      </c>
      <c r="W9" s="28">
        <v>5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>
        <f t="shared" si="6"/>
        <v>0</v>
      </c>
      <c r="AM9" s="28">
        <f t="shared" si="7"/>
        <v>0</v>
      </c>
      <c r="AN9" s="28">
        <v>0</v>
      </c>
      <c r="AO9" s="28">
        <v>0</v>
      </c>
      <c r="AP9" s="28"/>
      <c r="AQ9" s="28"/>
      <c r="AR9" s="28"/>
      <c r="AS9" s="28"/>
      <c r="AT9" s="28"/>
      <c r="AU9" s="28"/>
      <c r="AV9" s="28">
        <f t="shared" si="8"/>
        <v>1402</v>
      </c>
      <c r="AW9" s="28">
        <f t="shared" si="9"/>
        <v>514</v>
      </c>
      <c r="AX9" s="28">
        <v>260</v>
      </c>
      <c r="AY9" s="28">
        <v>60</v>
      </c>
      <c r="AZ9" s="28">
        <v>1142</v>
      </c>
      <c r="BA9" s="28">
        <v>454</v>
      </c>
    </row>
    <row r="10" spans="1:53" x14ac:dyDescent="0.15">
      <c r="A10" s="27" t="s">
        <v>35</v>
      </c>
      <c r="B10" s="28">
        <f t="shared" si="1"/>
        <v>6689</v>
      </c>
      <c r="C10" s="28">
        <f t="shared" si="2"/>
        <v>2647.1</v>
      </c>
      <c r="D10" s="28">
        <f t="shared" si="3"/>
        <v>6010</v>
      </c>
      <c r="E10" s="28">
        <f t="shared" si="4"/>
        <v>2408</v>
      </c>
      <c r="F10" s="28">
        <f t="shared" si="5"/>
        <v>5995</v>
      </c>
      <c r="G10" s="28">
        <f t="shared" si="5"/>
        <v>2403</v>
      </c>
      <c r="H10" s="28"/>
      <c r="I10" s="28"/>
      <c r="J10" s="28">
        <v>3030</v>
      </c>
      <c r="K10" s="28">
        <v>1223</v>
      </c>
      <c r="L10" s="28">
        <v>0</v>
      </c>
      <c r="M10" s="28">
        <v>0</v>
      </c>
      <c r="N10" s="28">
        <v>2965</v>
      </c>
      <c r="O10" s="28">
        <v>1180</v>
      </c>
      <c r="P10" s="28"/>
      <c r="Q10" s="28"/>
      <c r="R10" s="28"/>
      <c r="S10" s="28"/>
      <c r="T10" s="28"/>
      <c r="U10" s="28"/>
      <c r="V10" s="28">
        <v>15</v>
      </c>
      <c r="W10" s="28">
        <v>5</v>
      </c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>
        <f t="shared" si="6"/>
        <v>30</v>
      </c>
      <c r="AM10" s="28">
        <f t="shared" si="7"/>
        <v>5.0999999999999996</v>
      </c>
      <c r="AN10" s="28">
        <v>30</v>
      </c>
      <c r="AO10" s="28">
        <v>5.0999999999999996</v>
      </c>
      <c r="AP10" s="28"/>
      <c r="AQ10" s="28"/>
      <c r="AR10" s="28"/>
      <c r="AS10" s="28"/>
      <c r="AT10" s="28"/>
      <c r="AU10" s="28"/>
      <c r="AV10" s="28">
        <f t="shared" si="8"/>
        <v>649</v>
      </c>
      <c r="AW10" s="28">
        <f t="shared" si="9"/>
        <v>234</v>
      </c>
      <c r="AX10" s="28">
        <v>126</v>
      </c>
      <c r="AY10" s="28">
        <v>29</v>
      </c>
      <c r="AZ10" s="28">
        <v>523</v>
      </c>
      <c r="BA10" s="28">
        <v>205</v>
      </c>
    </row>
    <row r="11" spans="1:53" x14ac:dyDescent="0.15">
      <c r="A11" s="27" t="s">
        <v>36</v>
      </c>
      <c r="B11" s="28">
        <f t="shared" si="1"/>
        <v>22562</v>
      </c>
      <c r="C11" s="28">
        <f t="shared" si="2"/>
        <v>8842.9</v>
      </c>
      <c r="D11" s="28">
        <f t="shared" si="3"/>
        <v>20721</v>
      </c>
      <c r="E11" s="28">
        <f t="shared" si="4"/>
        <v>8224</v>
      </c>
      <c r="F11" s="28">
        <f t="shared" si="5"/>
        <v>20437</v>
      </c>
      <c r="G11" s="28">
        <f t="shared" si="5"/>
        <v>8115</v>
      </c>
      <c r="H11" s="28"/>
      <c r="I11" s="28"/>
      <c r="J11" s="28">
        <v>8300</v>
      </c>
      <c r="K11" s="28">
        <v>3321</v>
      </c>
      <c r="L11" s="28">
        <v>0</v>
      </c>
      <c r="M11" s="28">
        <v>0</v>
      </c>
      <c r="N11" s="28">
        <v>12137</v>
      </c>
      <c r="O11" s="28">
        <v>4794</v>
      </c>
      <c r="P11" s="28"/>
      <c r="Q11" s="28"/>
      <c r="R11" s="28"/>
      <c r="S11" s="28"/>
      <c r="T11" s="28"/>
      <c r="U11" s="28"/>
      <c r="V11" s="28">
        <v>284</v>
      </c>
      <c r="W11" s="28">
        <v>109</v>
      </c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>
        <f t="shared" si="6"/>
        <v>79</v>
      </c>
      <c r="AM11" s="28">
        <f t="shared" si="7"/>
        <v>12.899999999999999</v>
      </c>
      <c r="AN11" s="28">
        <v>79</v>
      </c>
      <c r="AO11" s="28">
        <v>12.899999999999999</v>
      </c>
      <c r="AP11" s="28"/>
      <c r="AQ11" s="28"/>
      <c r="AR11" s="28"/>
      <c r="AS11" s="28"/>
      <c r="AT11" s="28"/>
      <c r="AU11" s="28"/>
      <c r="AV11" s="28">
        <f t="shared" si="8"/>
        <v>1762</v>
      </c>
      <c r="AW11" s="28">
        <f t="shared" si="9"/>
        <v>606</v>
      </c>
      <c r="AX11" s="28">
        <v>441</v>
      </c>
      <c r="AY11" s="28">
        <v>102</v>
      </c>
      <c r="AZ11" s="28">
        <v>1321</v>
      </c>
      <c r="BA11" s="28">
        <v>503.99999999999994</v>
      </c>
    </row>
    <row r="12" spans="1:53" x14ac:dyDescent="0.15">
      <c r="A12" s="27" t="s">
        <v>37</v>
      </c>
      <c r="B12" s="28">
        <f t="shared" si="1"/>
        <v>21348</v>
      </c>
      <c r="C12" s="28">
        <f t="shared" si="2"/>
        <v>8220.5</v>
      </c>
      <c r="D12" s="28">
        <f t="shared" si="3"/>
        <v>18839</v>
      </c>
      <c r="E12" s="28">
        <f t="shared" si="4"/>
        <v>7371</v>
      </c>
      <c r="F12" s="28">
        <f t="shared" si="5"/>
        <v>18797</v>
      </c>
      <c r="G12" s="28">
        <f t="shared" si="5"/>
        <v>7356</v>
      </c>
      <c r="H12" s="28"/>
      <c r="I12" s="28"/>
      <c r="J12" s="28">
        <v>9285</v>
      </c>
      <c r="K12" s="28">
        <v>3622</v>
      </c>
      <c r="L12" s="28">
        <v>0</v>
      </c>
      <c r="M12" s="28">
        <v>0</v>
      </c>
      <c r="N12" s="28">
        <v>9512</v>
      </c>
      <c r="O12" s="28">
        <v>3734</v>
      </c>
      <c r="P12" s="28"/>
      <c r="Q12" s="28"/>
      <c r="R12" s="28"/>
      <c r="S12" s="28"/>
      <c r="T12" s="28"/>
      <c r="U12" s="28"/>
      <c r="V12" s="28">
        <v>42</v>
      </c>
      <c r="W12" s="28">
        <v>15</v>
      </c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>
        <f t="shared" si="6"/>
        <v>227</v>
      </c>
      <c r="AM12" s="28">
        <f t="shared" si="7"/>
        <v>37.5</v>
      </c>
      <c r="AN12" s="28">
        <v>227</v>
      </c>
      <c r="AO12" s="28">
        <v>37.5</v>
      </c>
      <c r="AP12" s="28"/>
      <c r="AQ12" s="28"/>
      <c r="AR12" s="28"/>
      <c r="AS12" s="28"/>
      <c r="AT12" s="28"/>
      <c r="AU12" s="28"/>
      <c r="AV12" s="28">
        <f t="shared" si="8"/>
        <v>2282</v>
      </c>
      <c r="AW12" s="28">
        <f t="shared" si="9"/>
        <v>812</v>
      </c>
      <c r="AX12" s="28">
        <v>433</v>
      </c>
      <c r="AY12" s="28">
        <v>102</v>
      </c>
      <c r="AZ12" s="28">
        <v>1849</v>
      </c>
      <c r="BA12" s="28">
        <v>710</v>
      </c>
    </row>
    <row r="13" spans="1:53" x14ac:dyDescent="0.15">
      <c r="A13" s="27" t="s">
        <v>38</v>
      </c>
      <c r="B13" s="28">
        <f t="shared" si="1"/>
        <v>11931</v>
      </c>
      <c r="C13" s="28">
        <f t="shared" si="2"/>
        <v>4686.7</v>
      </c>
      <c r="D13" s="28">
        <f t="shared" si="3"/>
        <v>11442</v>
      </c>
      <c r="E13" s="28">
        <f t="shared" si="4"/>
        <v>4544</v>
      </c>
      <c r="F13" s="28">
        <f t="shared" si="5"/>
        <v>11356</v>
      </c>
      <c r="G13" s="28">
        <f t="shared" si="5"/>
        <v>4512</v>
      </c>
      <c r="H13" s="28"/>
      <c r="I13" s="28"/>
      <c r="J13" s="28">
        <v>6059</v>
      </c>
      <c r="K13" s="28">
        <v>2417</v>
      </c>
      <c r="L13" s="28">
        <v>0</v>
      </c>
      <c r="M13" s="28">
        <v>0</v>
      </c>
      <c r="N13" s="28">
        <v>5297</v>
      </c>
      <c r="O13" s="28">
        <v>2095</v>
      </c>
      <c r="P13" s="28"/>
      <c r="Q13" s="28"/>
      <c r="R13" s="28"/>
      <c r="S13" s="28"/>
      <c r="T13" s="28"/>
      <c r="U13" s="28"/>
      <c r="V13" s="28">
        <v>86</v>
      </c>
      <c r="W13" s="28">
        <v>32</v>
      </c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>
        <f t="shared" si="6"/>
        <v>24</v>
      </c>
      <c r="AM13" s="28">
        <f t="shared" si="7"/>
        <v>5.7</v>
      </c>
      <c r="AN13" s="28">
        <v>24</v>
      </c>
      <c r="AO13" s="28">
        <v>5.7</v>
      </c>
      <c r="AP13" s="28"/>
      <c r="AQ13" s="28"/>
      <c r="AR13" s="28"/>
      <c r="AS13" s="28"/>
      <c r="AT13" s="28"/>
      <c r="AU13" s="28"/>
      <c r="AV13" s="28">
        <f t="shared" si="8"/>
        <v>465</v>
      </c>
      <c r="AW13" s="28">
        <f t="shared" si="9"/>
        <v>137</v>
      </c>
      <c r="AX13" s="28">
        <v>268</v>
      </c>
      <c r="AY13" s="28">
        <v>65</v>
      </c>
      <c r="AZ13" s="28">
        <v>197</v>
      </c>
      <c r="BA13" s="28">
        <v>72</v>
      </c>
    </row>
    <row r="14" spans="1:53" x14ac:dyDescent="0.15">
      <c r="A14" s="27" t="s">
        <v>39</v>
      </c>
      <c r="B14" s="28">
        <f t="shared" si="1"/>
        <v>26798</v>
      </c>
      <c r="C14" s="28">
        <f t="shared" si="2"/>
        <v>10537.5</v>
      </c>
      <c r="D14" s="28">
        <f t="shared" si="3"/>
        <v>24997</v>
      </c>
      <c r="E14" s="28">
        <f t="shared" si="4"/>
        <v>9906</v>
      </c>
      <c r="F14" s="28">
        <f t="shared" si="5"/>
        <v>24956</v>
      </c>
      <c r="G14" s="28">
        <f t="shared" si="5"/>
        <v>9895</v>
      </c>
      <c r="H14" s="28"/>
      <c r="I14" s="28"/>
      <c r="J14" s="28">
        <v>11382</v>
      </c>
      <c r="K14" s="28">
        <v>4521</v>
      </c>
      <c r="L14" s="28">
        <v>0</v>
      </c>
      <c r="M14" s="28">
        <v>0</v>
      </c>
      <c r="N14" s="28">
        <v>13574</v>
      </c>
      <c r="O14" s="28">
        <v>5374</v>
      </c>
      <c r="P14" s="28"/>
      <c r="Q14" s="28"/>
      <c r="R14" s="28"/>
      <c r="S14" s="28"/>
      <c r="T14" s="28"/>
      <c r="U14" s="28"/>
      <c r="V14" s="28">
        <v>41</v>
      </c>
      <c r="W14" s="28">
        <v>11</v>
      </c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>
        <f t="shared" si="6"/>
        <v>25</v>
      </c>
      <c r="AM14" s="28">
        <f t="shared" si="7"/>
        <v>5.5</v>
      </c>
      <c r="AN14" s="28">
        <v>25</v>
      </c>
      <c r="AO14" s="28">
        <v>5.5</v>
      </c>
      <c r="AP14" s="28"/>
      <c r="AQ14" s="28"/>
      <c r="AR14" s="28"/>
      <c r="AS14" s="28"/>
      <c r="AT14" s="28"/>
      <c r="AU14" s="28"/>
      <c r="AV14" s="28">
        <f t="shared" si="8"/>
        <v>1776</v>
      </c>
      <c r="AW14" s="28">
        <f t="shared" si="9"/>
        <v>626</v>
      </c>
      <c r="AX14" s="28">
        <v>462</v>
      </c>
      <c r="AY14" s="28">
        <v>111</v>
      </c>
      <c r="AZ14" s="28">
        <v>1314</v>
      </c>
      <c r="BA14" s="28">
        <v>515</v>
      </c>
    </row>
    <row r="15" spans="1:53" x14ac:dyDescent="0.15">
      <c r="A15" s="27" t="s">
        <v>40</v>
      </c>
      <c r="B15" s="28">
        <f t="shared" si="1"/>
        <v>13522</v>
      </c>
      <c r="C15" s="28">
        <f t="shared" si="2"/>
        <v>5377</v>
      </c>
      <c r="D15" s="28">
        <f t="shared" si="3"/>
        <v>12621</v>
      </c>
      <c r="E15" s="28">
        <f t="shared" si="4"/>
        <v>5065</v>
      </c>
      <c r="F15" s="28">
        <f t="shared" si="5"/>
        <v>12581</v>
      </c>
      <c r="G15" s="28">
        <f t="shared" si="5"/>
        <v>5054</v>
      </c>
      <c r="H15" s="28"/>
      <c r="I15" s="28"/>
      <c r="J15" s="28">
        <v>5572</v>
      </c>
      <c r="K15" s="28">
        <v>2246</v>
      </c>
      <c r="L15" s="28">
        <v>0</v>
      </c>
      <c r="M15" s="28">
        <v>0</v>
      </c>
      <c r="N15" s="28">
        <v>7009</v>
      </c>
      <c r="O15" s="28">
        <v>2808</v>
      </c>
      <c r="P15" s="28"/>
      <c r="Q15" s="28"/>
      <c r="R15" s="28"/>
      <c r="S15" s="28"/>
      <c r="T15" s="28"/>
      <c r="U15" s="28"/>
      <c r="V15" s="28">
        <v>40</v>
      </c>
      <c r="W15" s="28">
        <v>11</v>
      </c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>
        <f t="shared" si="6"/>
        <v>89</v>
      </c>
      <c r="AM15" s="28">
        <f t="shared" si="7"/>
        <v>20</v>
      </c>
      <c r="AN15" s="28">
        <v>89</v>
      </c>
      <c r="AO15" s="28">
        <v>20</v>
      </c>
      <c r="AP15" s="28"/>
      <c r="AQ15" s="28"/>
      <c r="AR15" s="28"/>
      <c r="AS15" s="28"/>
      <c r="AT15" s="28"/>
      <c r="AU15" s="28"/>
      <c r="AV15" s="28">
        <f t="shared" si="8"/>
        <v>812</v>
      </c>
      <c r="AW15" s="28">
        <f t="shared" si="9"/>
        <v>292</v>
      </c>
      <c r="AX15" s="28">
        <v>144</v>
      </c>
      <c r="AY15" s="28">
        <v>35</v>
      </c>
      <c r="AZ15" s="28">
        <v>668</v>
      </c>
      <c r="BA15" s="28">
        <v>257</v>
      </c>
    </row>
    <row r="16" spans="1:53" x14ac:dyDescent="0.15">
      <c r="A16" s="27" t="s">
        <v>41</v>
      </c>
      <c r="B16" s="28">
        <f t="shared" si="1"/>
        <v>23144</v>
      </c>
      <c r="C16" s="28">
        <f t="shared" si="2"/>
        <v>9156</v>
      </c>
      <c r="D16" s="28">
        <f t="shared" si="3"/>
        <v>20624</v>
      </c>
      <c r="E16" s="28">
        <f t="shared" si="4"/>
        <v>8241</v>
      </c>
      <c r="F16" s="28">
        <f t="shared" si="5"/>
        <v>20470</v>
      </c>
      <c r="G16" s="28">
        <f t="shared" si="5"/>
        <v>8186</v>
      </c>
      <c r="H16" s="28"/>
      <c r="I16" s="28"/>
      <c r="J16" s="28">
        <v>9195</v>
      </c>
      <c r="K16" s="28">
        <v>3701</v>
      </c>
      <c r="L16" s="28">
        <v>0</v>
      </c>
      <c r="M16" s="28">
        <v>0</v>
      </c>
      <c r="N16" s="28">
        <v>11275</v>
      </c>
      <c r="O16" s="28">
        <v>4485</v>
      </c>
      <c r="P16" s="28"/>
      <c r="Q16" s="28"/>
      <c r="R16" s="28"/>
      <c r="S16" s="28"/>
      <c r="T16" s="28"/>
      <c r="U16" s="28"/>
      <c r="V16" s="28">
        <v>154</v>
      </c>
      <c r="W16" s="28">
        <v>55</v>
      </c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>
        <f t="shared" si="6"/>
        <v>0</v>
      </c>
      <c r="AM16" s="28">
        <f t="shared" si="7"/>
        <v>0</v>
      </c>
      <c r="AN16" s="28">
        <v>0</v>
      </c>
      <c r="AO16" s="28">
        <v>0</v>
      </c>
      <c r="AP16" s="28"/>
      <c r="AQ16" s="28"/>
      <c r="AR16" s="28"/>
      <c r="AS16" s="28"/>
      <c r="AT16" s="28"/>
      <c r="AU16" s="28"/>
      <c r="AV16" s="28">
        <f t="shared" si="8"/>
        <v>2520</v>
      </c>
      <c r="AW16" s="28">
        <f t="shared" si="9"/>
        <v>915</v>
      </c>
      <c r="AX16" s="28">
        <v>320</v>
      </c>
      <c r="AY16" s="28">
        <v>75</v>
      </c>
      <c r="AZ16" s="28">
        <v>2200</v>
      </c>
      <c r="BA16" s="28">
        <v>840</v>
      </c>
    </row>
    <row r="17" spans="1:53" x14ac:dyDescent="0.15">
      <c r="A17" s="27" t="s">
        <v>42</v>
      </c>
      <c r="B17" s="28">
        <f t="shared" si="1"/>
        <v>14612</v>
      </c>
      <c r="C17" s="28">
        <f t="shared" si="2"/>
        <v>5881.8</v>
      </c>
      <c r="D17" s="28">
        <f t="shared" si="3"/>
        <v>12939</v>
      </c>
      <c r="E17" s="28">
        <f t="shared" si="4"/>
        <v>5285</v>
      </c>
      <c r="F17" s="28">
        <f t="shared" si="5"/>
        <v>12902</v>
      </c>
      <c r="G17" s="28">
        <f t="shared" si="5"/>
        <v>5271</v>
      </c>
      <c r="H17" s="28"/>
      <c r="I17" s="28"/>
      <c r="J17" s="28">
        <v>6174</v>
      </c>
      <c r="K17" s="28">
        <v>2599</v>
      </c>
      <c r="L17" s="28">
        <v>886</v>
      </c>
      <c r="M17" s="28">
        <v>357</v>
      </c>
      <c r="N17" s="28">
        <v>5842</v>
      </c>
      <c r="O17" s="28">
        <v>2315</v>
      </c>
      <c r="P17" s="28"/>
      <c r="Q17" s="28"/>
      <c r="R17" s="28"/>
      <c r="S17" s="28"/>
      <c r="T17" s="28"/>
      <c r="U17" s="28"/>
      <c r="V17" s="28">
        <v>37</v>
      </c>
      <c r="W17" s="28">
        <v>14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>
        <f t="shared" si="6"/>
        <v>23</v>
      </c>
      <c r="AM17" s="28">
        <f t="shared" si="7"/>
        <v>4.8000000000000007</v>
      </c>
      <c r="AN17" s="28">
        <v>23</v>
      </c>
      <c r="AO17" s="28">
        <v>4.8000000000000007</v>
      </c>
      <c r="AP17" s="28"/>
      <c r="AQ17" s="28"/>
      <c r="AR17" s="28"/>
      <c r="AS17" s="28"/>
      <c r="AT17" s="28"/>
      <c r="AU17" s="28"/>
      <c r="AV17" s="28">
        <f t="shared" si="8"/>
        <v>1650</v>
      </c>
      <c r="AW17" s="28">
        <f t="shared" si="9"/>
        <v>592</v>
      </c>
      <c r="AX17" s="28">
        <v>301</v>
      </c>
      <c r="AY17" s="28">
        <v>74</v>
      </c>
      <c r="AZ17" s="28">
        <v>1349</v>
      </c>
      <c r="BA17" s="28">
        <v>518</v>
      </c>
    </row>
    <row r="18" spans="1:53" x14ac:dyDescent="0.15">
      <c r="A18" s="27" t="s">
        <v>43</v>
      </c>
      <c r="B18" s="28">
        <f t="shared" si="1"/>
        <v>24516</v>
      </c>
      <c r="C18" s="28">
        <f t="shared" si="2"/>
        <v>9820.9</v>
      </c>
      <c r="D18" s="28">
        <f t="shared" si="3"/>
        <v>23528</v>
      </c>
      <c r="E18" s="28">
        <f t="shared" si="4"/>
        <v>9432</v>
      </c>
      <c r="F18" s="28">
        <f t="shared" si="5"/>
        <v>23522</v>
      </c>
      <c r="G18" s="28">
        <f t="shared" si="5"/>
        <v>9431</v>
      </c>
      <c r="H18" s="28"/>
      <c r="I18" s="28"/>
      <c r="J18" s="28">
        <v>10649</v>
      </c>
      <c r="K18" s="28">
        <v>4306</v>
      </c>
      <c r="L18" s="28">
        <v>0</v>
      </c>
      <c r="M18" s="28">
        <v>0</v>
      </c>
      <c r="N18" s="28">
        <v>12873</v>
      </c>
      <c r="O18" s="28">
        <v>5125</v>
      </c>
      <c r="P18" s="28"/>
      <c r="Q18" s="28"/>
      <c r="R18" s="28"/>
      <c r="S18" s="28"/>
      <c r="T18" s="28"/>
      <c r="U18" s="28"/>
      <c r="V18" s="28">
        <v>6</v>
      </c>
      <c r="W18" s="28">
        <v>1</v>
      </c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>
        <f t="shared" si="6"/>
        <v>60</v>
      </c>
      <c r="AM18" s="28">
        <f t="shared" si="7"/>
        <v>10.9</v>
      </c>
      <c r="AN18" s="28">
        <v>60</v>
      </c>
      <c r="AO18" s="28">
        <v>10.9</v>
      </c>
      <c r="AP18" s="28"/>
      <c r="AQ18" s="28"/>
      <c r="AR18" s="28"/>
      <c r="AS18" s="28"/>
      <c r="AT18" s="28"/>
      <c r="AU18" s="28"/>
      <c r="AV18" s="28">
        <f t="shared" si="8"/>
        <v>928</v>
      </c>
      <c r="AW18" s="28">
        <f t="shared" si="9"/>
        <v>378</v>
      </c>
      <c r="AX18" s="28">
        <v>421</v>
      </c>
      <c r="AY18" s="28">
        <v>175</v>
      </c>
      <c r="AZ18" s="28">
        <v>507</v>
      </c>
      <c r="BA18" s="28">
        <v>203</v>
      </c>
    </row>
    <row r="19" spans="1:53" x14ac:dyDescent="0.15">
      <c r="A19" s="27" t="s">
        <v>44</v>
      </c>
      <c r="B19" s="28">
        <f t="shared" si="1"/>
        <v>3723</v>
      </c>
      <c r="C19" s="28">
        <f t="shared" si="2"/>
        <v>1465</v>
      </c>
      <c r="D19" s="28">
        <f t="shared" si="3"/>
        <v>3310</v>
      </c>
      <c r="E19" s="28">
        <f t="shared" si="4"/>
        <v>1315</v>
      </c>
      <c r="F19" s="28">
        <f t="shared" si="5"/>
        <v>3299</v>
      </c>
      <c r="G19" s="28">
        <f t="shared" si="5"/>
        <v>1312</v>
      </c>
      <c r="H19" s="28"/>
      <c r="I19" s="28"/>
      <c r="J19" s="28">
        <v>1661</v>
      </c>
      <c r="K19" s="28">
        <v>671</v>
      </c>
      <c r="L19" s="28">
        <v>0</v>
      </c>
      <c r="M19" s="28">
        <v>0</v>
      </c>
      <c r="N19" s="28">
        <v>1638</v>
      </c>
      <c r="O19" s="28">
        <v>641</v>
      </c>
      <c r="P19" s="28"/>
      <c r="Q19" s="28"/>
      <c r="R19" s="28"/>
      <c r="S19" s="28"/>
      <c r="T19" s="28"/>
      <c r="U19" s="28"/>
      <c r="V19" s="28">
        <v>11</v>
      </c>
      <c r="W19" s="28">
        <v>3</v>
      </c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>
        <f t="shared" si="6"/>
        <v>0</v>
      </c>
      <c r="AM19" s="28">
        <f t="shared" si="7"/>
        <v>0</v>
      </c>
      <c r="AN19" s="28">
        <v>0</v>
      </c>
      <c r="AO19" s="28">
        <v>0</v>
      </c>
      <c r="AP19" s="28"/>
      <c r="AQ19" s="28"/>
      <c r="AR19" s="28"/>
      <c r="AS19" s="28"/>
      <c r="AT19" s="28"/>
      <c r="AU19" s="28"/>
      <c r="AV19" s="28">
        <f t="shared" si="8"/>
        <v>413</v>
      </c>
      <c r="AW19" s="28">
        <f t="shared" si="9"/>
        <v>150</v>
      </c>
      <c r="AX19" s="28">
        <v>97</v>
      </c>
      <c r="AY19" s="28">
        <v>22</v>
      </c>
      <c r="AZ19" s="28">
        <v>316</v>
      </c>
      <c r="BA19" s="28">
        <v>128</v>
      </c>
    </row>
    <row r="20" spans="1:53" x14ac:dyDescent="0.15">
      <c r="A20" s="27" t="s">
        <v>45</v>
      </c>
      <c r="B20" s="28">
        <f t="shared" si="1"/>
        <v>3437.5</v>
      </c>
      <c r="C20" s="28">
        <f t="shared" si="2"/>
        <v>1302.8</v>
      </c>
      <c r="D20" s="28">
        <f t="shared" si="3"/>
        <v>2617</v>
      </c>
      <c r="E20" s="28">
        <f t="shared" si="4"/>
        <v>1025</v>
      </c>
      <c r="F20" s="28">
        <f t="shared" si="5"/>
        <v>2491</v>
      </c>
      <c r="G20" s="28">
        <f t="shared" si="5"/>
        <v>978</v>
      </c>
      <c r="H20" s="28"/>
      <c r="I20" s="28"/>
      <c r="J20" s="28">
        <v>692</v>
      </c>
      <c r="K20" s="28">
        <v>277</v>
      </c>
      <c r="L20" s="28">
        <v>1799</v>
      </c>
      <c r="M20" s="28">
        <v>701</v>
      </c>
      <c r="N20" s="28">
        <v>0</v>
      </c>
      <c r="O20" s="28">
        <v>0</v>
      </c>
      <c r="P20" s="28"/>
      <c r="Q20" s="28"/>
      <c r="R20" s="28"/>
      <c r="S20" s="28"/>
      <c r="T20" s="28"/>
      <c r="U20" s="28"/>
      <c r="V20" s="28">
        <v>126</v>
      </c>
      <c r="W20" s="28">
        <v>47</v>
      </c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>
        <f t="shared" si="6"/>
        <v>117.5</v>
      </c>
      <c r="AM20" s="28">
        <f t="shared" si="7"/>
        <v>20.5</v>
      </c>
      <c r="AN20" s="28">
        <v>117.5</v>
      </c>
      <c r="AO20" s="28">
        <v>20.5</v>
      </c>
      <c r="AP20" s="28"/>
      <c r="AQ20" s="28"/>
      <c r="AR20" s="28"/>
      <c r="AS20" s="28"/>
      <c r="AT20" s="28"/>
      <c r="AU20" s="28"/>
      <c r="AV20" s="28">
        <f t="shared" si="8"/>
        <v>703</v>
      </c>
      <c r="AW20" s="28">
        <f t="shared" si="9"/>
        <v>257.29999999999995</v>
      </c>
      <c r="AX20" s="28">
        <v>98</v>
      </c>
      <c r="AY20" s="28">
        <v>24</v>
      </c>
      <c r="AZ20" s="28">
        <v>605</v>
      </c>
      <c r="BA20" s="28">
        <v>233.29999999999998</v>
      </c>
    </row>
    <row r="21" spans="1:53" x14ac:dyDescent="0.15">
      <c r="A21" s="27" t="s">
        <v>30</v>
      </c>
      <c r="B21" s="28">
        <f t="shared" si="1"/>
        <v>17172</v>
      </c>
      <c r="C21" s="28">
        <f t="shared" si="2"/>
        <v>6564.5</v>
      </c>
      <c r="D21" s="28">
        <f t="shared" si="3"/>
        <v>15263</v>
      </c>
      <c r="E21" s="28">
        <f t="shared" si="4"/>
        <v>5949</v>
      </c>
      <c r="F21" s="28">
        <f t="shared" si="5"/>
        <v>15263</v>
      </c>
      <c r="G21" s="28">
        <f t="shared" si="5"/>
        <v>5949</v>
      </c>
      <c r="H21" s="28"/>
      <c r="I21" s="28"/>
      <c r="J21" s="28">
        <v>7161</v>
      </c>
      <c r="K21" s="28">
        <v>2737</v>
      </c>
      <c r="L21" s="28">
        <v>0</v>
      </c>
      <c r="M21" s="28">
        <v>0</v>
      </c>
      <c r="N21" s="28">
        <v>8102</v>
      </c>
      <c r="O21" s="28">
        <v>3212</v>
      </c>
      <c r="P21" s="28"/>
      <c r="Q21" s="28"/>
      <c r="R21" s="28"/>
      <c r="S21" s="28"/>
      <c r="T21" s="28"/>
      <c r="U21" s="28"/>
      <c r="V21" s="28">
        <v>0</v>
      </c>
      <c r="W21" s="28">
        <v>0</v>
      </c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>
        <f t="shared" si="6"/>
        <v>448</v>
      </c>
      <c r="AM21" s="28">
        <f t="shared" si="7"/>
        <v>88</v>
      </c>
      <c r="AN21" s="28">
        <v>400</v>
      </c>
      <c r="AO21" s="28">
        <v>77.8</v>
      </c>
      <c r="AP21" s="28">
        <v>33</v>
      </c>
      <c r="AQ21" s="28">
        <v>6.4</v>
      </c>
      <c r="AR21" s="28"/>
      <c r="AS21" s="28"/>
      <c r="AT21" s="28">
        <v>15</v>
      </c>
      <c r="AU21" s="28">
        <v>3.8</v>
      </c>
      <c r="AV21" s="28">
        <f t="shared" si="8"/>
        <v>1461</v>
      </c>
      <c r="AW21" s="28">
        <f t="shared" si="9"/>
        <v>527.5</v>
      </c>
      <c r="AX21" s="28">
        <v>190</v>
      </c>
      <c r="AY21" s="28">
        <v>46</v>
      </c>
      <c r="AZ21" s="28">
        <v>1271</v>
      </c>
      <c r="BA21" s="28">
        <v>481.5</v>
      </c>
    </row>
    <row r="22" spans="1:53" x14ac:dyDescent="0.15">
      <c r="A22" s="27" t="s">
        <v>46</v>
      </c>
      <c r="B22" s="28">
        <f t="shared" si="1"/>
        <v>11684</v>
      </c>
      <c r="C22" s="28">
        <f t="shared" si="2"/>
        <v>5037.3</v>
      </c>
      <c r="D22" s="28">
        <f t="shared" si="3"/>
        <v>10471</v>
      </c>
      <c r="E22" s="28">
        <f t="shared" si="4"/>
        <v>4640</v>
      </c>
      <c r="F22" s="28">
        <f t="shared" si="5"/>
        <v>10460</v>
      </c>
      <c r="G22" s="28">
        <f t="shared" si="5"/>
        <v>4637</v>
      </c>
      <c r="H22" s="28"/>
      <c r="I22" s="28"/>
      <c r="J22" s="28">
        <v>5846</v>
      </c>
      <c r="K22" s="28">
        <v>2390</v>
      </c>
      <c r="L22" s="28">
        <v>0</v>
      </c>
      <c r="M22" s="28">
        <v>0</v>
      </c>
      <c r="N22" s="28">
        <v>4614</v>
      </c>
      <c r="O22" s="28">
        <v>2247</v>
      </c>
      <c r="P22" s="28"/>
      <c r="Q22" s="28"/>
      <c r="R22" s="28"/>
      <c r="S22" s="28"/>
      <c r="T22" s="28"/>
      <c r="U22" s="28"/>
      <c r="V22" s="28">
        <v>11</v>
      </c>
      <c r="W22" s="28">
        <v>3</v>
      </c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>
        <f t="shared" si="6"/>
        <v>12</v>
      </c>
      <c r="AM22" s="28">
        <f t="shared" si="7"/>
        <v>2.2999999999999998</v>
      </c>
      <c r="AN22" s="28">
        <v>12</v>
      </c>
      <c r="AO22" s="28">
        <v>2.2999999999999998</v>
      </c>
      <c r="AP22" s="28"/>
      <c r="AQ22" s="28"/>
      <c r="AR22" s="28"/>
      <c r="AS22" s="28"/>
      <c r="AT22" s="28"/>
      <c r="AU22" s="28"/>
      <c r="AV22" s="28">
        <f t="shared" si="8"/>
        <v>1201</v>
      </c>
      <c r="AW22" s="28">
        <f t="shared" si="9"/>
        <v>395</v>
      </c>
      <c r="AX22" s="28">
        <v>428</v>
      </c>
      <c r="AY22" s="28">
        <v>103</v>
      </c>
      <c r="AZ22" s="28">
        <v>773</v>
      </c>
      <c r="BA22" s="28">
        <v>292</v>
      </c>
    </row>
    <row r="23" spans="1:53" x14ac:dyDescent="0.15">
      <c r="A23" s="27" t="s">
        <v>47</v>
      </c>
      <c r="B23" s="28">
        <f t="shared" si="1"/>
        <v>20271</v>
      </c>
      <c r="C23" s="28">
        <f t="shared" si="2"/>
        <v>8526.7000000000007</v>
      </c>
      <c r="D23" s="28">
        <f t="shared" si="3"/>
        <v>17528</v>
      </c>
      <c r="E23" s="28">
        <f t="shared" si="4"/>
        <v>7471</v>
      </c>
      <c r="F23" s="28">
        <f t="shared" si="5"/>
        <v>17425</v>
      </c>
      <c r="G23" s="28">
        <f t="shared" si="5"/>
        <v>7443</v>
      </c>
      <c r="H23" s="28"/>
      <c r="I23" s="28"/>
      <c r="J23" s="28">
        <v>10590</v>
      </c>
      <c r="K23" s="28">
        <v>4213</v>
      </c>
      <c r="L23" s="28">
        <v>0</v>
      </c>
      <c r="M23" s="28">
        <v>0</v>
      </c>
      <c r="N23" s="28">
        <v>6835</v>
      </c>
      <c r="O23" s="28">
        <v>3230</v>
      </c>
      <c r="P23" s="28"/>
      <c r="Q23" s="28"/>
      <c r="R23" s="28"/>
      <c r="S23" s="28"/>
      <c r="T23" s="28"/>
      <c r="U23" s="28"/>
      <c r="V23" s="28">
        <v>103</v>
      </c>
      <c r="W23" s="28">
        <v>28</v>
      </c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>
        <f t="shared" si="6"/>
        <v>30</v>
      </c>
      <c r="AM23" s="28">
        <f t="shared" si="7"/>
        <v>6.7</v>
      </c>
      <c r="AN23" s="28">
        <v>30</v>
      </c>
      <c r="AO23" s="28">
        <v>6.7</v>
      </c>
      <c r="AP23" s="28"/>
      <c r="AQ23" s="28"/>
      <c r="AR23" s="28"/>
      <c r="AS23" s="28"/>
      <c r="AT23" s="28"/>
      <c r="AU23" s="28"/>
      <c r="AV23" s="28">
        <f t="shared" si="8"/>
        <v>2713</v>
      </c>
      <c r="AW23" s="28">
        <f t="shared" si="9"/>
        <v>1049</v>
      </c>
      <c r="AX23" s="28">
        <v>826</v>
      </c>
      <c r="AY23" s="28">
        <v>260</v>
      </c>
      <c r="AZ23" s="28">
        <v>1887</v>
      </c>
      <c r="BA23" s="28">
        <v>789</v>
      </c>
    </row>
    <row r="24" spans="1:53" x14ac:dyDescent="0.15">
      <c r="A24" s="27" t="s">
        <v>48</v>
      </c>
      <c r="B24" s="28">
        <f t="shared" si="1"/>
        <v>20648</v>
      </c>
      <c r="C24" s="28">
        <f t="shared" si="2"/>
        <v>7895.5</v>
      </c>
      <c r="D24" s="28">
        <f t="shared" si="3"/>
        <v>16936</v>
      </c>
      <c r="E24" s="28">
        <f t="shared" si="4"/>
        <v>6493.8</v>
      </c>
      <c r="F24" s="28">
        <f t="shared" si="5"/>
        <v>15952</v>
      </c>
      <c r="G24" s="28">
        <f t="shared" si="5"/>
        <v>6077</v>
      </c>
      <c r="H24" s="28"/>
      <c r="I24" s="28"/>
      <c r="J24" s="28">
        <v>6962</v>
      </c>
      <c r="K24" s="28">
        <v>2814</v>
      </c>
      <c r="L24" s="28">
        <v>0</v>
      </c>
      <c r="M24" s="28">
        <v>0</v>
      </c>
      <c r="N24" s="28">
        <v>8990</v>
      </c>
      <c r="O24" s="28">
        <v>3263</v>
      </c>
      <c r="P24" s="28"/>
      <c r="Q24" s="28"/>
      <c r="R24" s="28"/>
      <c r="S24" s="28"/>
      <c r="T24" s="28"/>
      <c r="U24" s="28"/>
      <c r="V24" s="28">
        <v>45</v>
      </c>
      <c r="W24" s="28">
        <v>18</v>
      </c>
      <c r="X24" s="28">
        <v>939</v>
      </c>
      <c r="Y24" s="28">
        <v>398.8</v>
      </c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>
        <v>939</v>
      </c>
      <c r="AK24" s="28">
        <v>398.8</v>
      </c>
      <c r="AL24" s="28">
        <f t="shared" si="6"/>
        <v>51</v>
      </c>
      <c r="AM24" s="28">
        <f t="shared" si="7"/>
        <v>9.6999999999999993</v>
      </c>
      <c r="AN24" s="28">
        <v>0</v>
      </c>
      <c r="AO24" s="28">
        <v>0</v>
      </c>
      <c r="AP24" s="28">
        <v>35</v>
      </c>
      <c r="AQ24" s="28">
        <v>5.6</v>
      </c>
      <c r="AR24" s="28"/>
      <c r="AS24" s="28"/>
      <c r="AT24" s="28">
        <v>16</v>
      </c>
      <c r="AU24" s="28">
        <v>4.0999999999999996</v>
      </c>
      <c r="AV24" s="28">
        <f t="shared" si="8"/>
        <v>3661</v>
      </c>
      <c r="AW24" s="28">
        <f t="shared" si="9"/>
        <v>1392</v>
      </c>
      <c r="AX24" s="28">
        <v>547</v>
      </c>
      <c r="AY24" s="28">
        <v>128</v>
      </c>
      <c r="AZ24" s="28">
        <v>3114</v>
      </c>
      <c r="BA24" s="28">
        <v>1264</v>
      </c>
    </row>
    <row r="25" spans="1:53" x14ac:dyDescent="0.15">
      <c r="A25" s="27" t="s">
        <v>49</v>
      </c>
      <c r="B25" s="28">
        <f t="shared" si="1"/>
        <v>13316</v>
      </c>
      <c r="C25" s="28">
        <f t="shared" si="2"/>
        <v>5129.6000000000004</v>
      </c>
      <c r="D25" s="28">
        <f t="shared" si="3"/>
        <v>10845</v>
      </c>
      <c r="E25" s="28">
        <f t="shared" si="4"/>
        <v>4273</v>
      </c>
      <c r="F25" s="28">
        <f t="shared" si="5"/>
        <v>10700</v>
      </c>
      <c r="G25" s="28">
        <f t="shared" si="5"/>
        <v>4219</v>
      </c>
      <c r="H25" s="28"/>
      <c r="I25" s="28"/>
      <c r="J25" s="28">
        <v>5358</v>
      </c>
      <c r="K25" s="28">
        <v>2021</v>
      </c>
      <c r="L25" s="28">
        <v>0</v>
      </c>
      <c r="M25" s="28">
        <v>0</v>
      </c>
      <c r="N25" s="28">
        <v>5342</v>
      </c>
      <c r="O25" s="28">
        <v>2198</v>
      </c>
      <c r="P25" s="28"/>
      <c r="Q25" s="28"/>
      <c r="R25" s="28"/>
      <c r="S25" s="28"/>
      <c r="T25" s="28"/>
      <c r="U25" s="28"/>
      <c r="V25" s="28">
        <v>145</v>
      </c>
      <c r="W25" s="28">
        <v>54</v>
      </c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>
        <f t="shared" si="6"/>
        <v>89</v>
      </c>
      <c r="AM25" s="28">
        <f t="shared" si="7"/>
        <v>14.600000000000001</v>
      </c>
      <c r="AN25" s="28">
        <v>45</v>
      </c>
      <c r="AO25" s="28">
        <v>7.1000000000000005</v>
      </c>
      <c r="AP25" s="28">
        <v>31</v>
      </c>
      <c r="AQ25" s="28">
        <v>5.2</v>
      </c>
      <c r="AR25" s="28"/>
      <c r="AS25" s="28"/>
      <c r="AT25" s="28">
        <v>13</v>
      </c>
      <c r="AU25" s="28">
        <v>2.2999999999999998</v>
      </c>
      <c r="AV25" s="28">
        <f t="shared" si="8"/>
        <v>2382</v>
      </c>
      <c r="AW25" s="28">
        <f t="shared" si="9"/>
        <v>842</v>
      </c>
      <c r="AX25" s="28">
        <v>728</v>
      </c>
      <c r="AY25" s="28">
        <v>174</v>
      </c>
      <c r="AZ25" s="28">
        <v>1654</v>
      </c>
      <c r="BA25" s="28">
        <v>668</v>
      </c>
    </row>
    <row r="26" spans="1:53" x14ac:dyDescent="0.15">
      <c r="A26" s="27" t="s">
        <v>50</v>
      </c>
      <c r="B26" s="28">
        <f t="shared" si="1"/>
        <v>12653</v>
      </c>
      <c r="C26" s="28">
        <f t="shared" si="2"/>
        <v>4908</v>
      </c>
      <c r="D26" s="28">
        <f t="shared" si="3"/>
        <v>8709</v>
      </c>
      <c r="E26" s="28">
        <f t="shared" si="4"/>
        <v>3500</v>
      </c>
      <c r="F26" s="28">
        <f t="shared" si="5"/>
        <v>8665</v>
      </c>
      <c r="G26" s="28">
        <f t="shared" si="5"/>
        <v>3483</v>
      </c>
      <c r="H26" s="28"/>
      <c r="I26" s="28"/>
      <c r="J26" s="28">
        <v>4436</v>
      </c>
      <c r="K26" s="28">
        <v>1796</v>
      </c>
      <c r="L26" s="28">
        <v>0</v>
      </c>
      <c r="M26" s="28">
        <v>0</v>
      </c>
      <c r="N26" s="28">
        <v>4229</v>
      </c>
      <c r="O26" s="28">
        <v>1687</v>
      </c>
      <c r="P26" s="28"/>
      <c r="Q26" s="28"/>
      <c r="R26" s="28"/>
      <c r="S26" s="28"/>
      <c r="T26" s="28"/>
      <c r="U26" s="28"/>
      <c r="V26" s="28">
        <v>44</v>
      </c>
      <c r="W26" s="28">
        <v>17</v>
      </c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>
        <f t="shared" si="6"/>
        <v>111</v>
      </c>
      <c r="AM26" s="28">
        <f t="shared" si="7"/>
        <v>18</v>
      </c>
      <c r="AN26" s="28">
        <v>111</v>
      </c>
      <c r="AO26" s="28">
        <v>18</v>
      </c>
      <c r="AP26" s="28"/>
      <c r="AQ26" s="28"/>
      <c r="AR26" s="28"/>
      <c r="AS26" s="28"/>
      <c r="AT26" s="28"/>
      <c r="AU26" s="28"/>
      <c r="AV26" s="28">
        <f t="shared" si="8"/>
        <v>3833</v>
      </c>
      <c r="AW26" s="28">
        <f t="shared" si="9"/>
        <v>1390</v>
      </c>
      <c r="AX26" s="28">
        <v>619</v>
      </c>
      <c r="AY26" s="28">
        <v>147</v>
      </c>
      <c r="AZ26" s="28">
        <v>3214</v>
      </c>
      <c r="BA26" s="28">
        <v>1243</v>
      </c>
    </row>
    <row r="27" spans="1:53" x14ac:dyDescent="0.15">
      <c r="A27" s="27" t="s">
        <v>51</v>
      </c>
      <c r="B27" s="28">
        <f t="shared" si="1"/>
        <v>13400</v>
      </c>
      <c r="C27" s="28">
        <f t="shared" si="2"/>
        <v>5096.1000000000004</v>
      </c>
      <c r="D27" s="28">
        <f t="shared" si="3"/>
        <v>12353</v>
      </c>
      <c r="E27" s="28">
        <f t="shared" si="4"/>
        <v>4736</v>
      </c>
      <c r="F27" s="28">
        <f t="shared" si="5"/>
        <v>12353</v>
      </c>
      <c r="G27" s="28">
        <f t="shared" si="5"/>
        <v>4736</v>
      </c>
      <c r="H27" s="28"/>
      <c r="I27" s="28"/>
      <c r="J27" s="28">
        <v>5999</v>
      </c>
      <c r="K27" s="28">
        <v>2236</v>
      </c>
      <c r="L27" s="28">
        <v>0</v>
      </c>
      <c r="M27" s="28">
        <v>0</v>
      </c>
      <c r="N27" s="28">
        <v>6354</v>
      </c>
      <c r="O27" s="28">
        <v>2500</v>
      </c>
      <c r="P27" s="28"/>
      <c r="Q27" s="28"/>
      <c r="R27" s="28"/>
      <c r="S27" s="28"/>
      <c r="T27" s="28"/>
      <c r="U27" s="28"/>
      <c r="V27" s="28">
        <v>0</v>
      </c>
      <c r="W27" s="28">
        <v>0</v>
      </c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>
        <f t="shared" si="6"/>
        <v>174</v>
      </c>
      <c r="AM27" s="28">
        <f t="shared" si="7"/>
        <v>31.099999999999998</v>
      </c>
      <c r="AN27" s="28">
        <v>0</v>
      </c>
      <c r="AO27" s="28">
        <v>0</v>
      </c>
      <c r="AP27" s="28">
        <v>26</v>
      </c>
      <c r="AQ27" s="28">
        <v>3.4</v>
      </c>
      <c r="AR27" s="28"/>
      <c r="AS27" s="28"/>
      <c r="AT27" s="28">
        <v>148</v>
      </c>
      <c r="AU27" s="28">
        <v>27.7</v>
      </c>
      <c r="AV27" s="28">
        <f t="shared" si="8"/>
        <v>873</v>
      </c>
      <c r="AW27" s="28">
        <f t="shared" si="9"/>
        <v>329</v>
      </c>
      <c r="AX27" s="28">
        <v>62</v>
      </c>
      <c r="AY27" s="28">
        <v>13</v>
      </c>
      <c r="AZ27" s="28">
        <v>811</v>
      </c>
      <c r="BA27" s="28">
        <v>316</v>
      </c>
    </row>
    <row r="28" spans="1:53" x14ac:dyDescent="0.15">
      <c r="A28" s="27" t="s">
        <v>52</v>
      </c>
      <c r="B28" s="28">
        <f t="shared" si="1"/>
        <v>9883</v>
      </c>
      <c r="C28" s="28">
        <f t="shared" si="2"/>
        <v>3945.1</v>
      </c>
      <c r="D28" s="28">
        <f t="shared" si="3"/>
        <v>9132</v>
      </c>
      <c r="E28" s="28">
        <f t="shared" si="4"/>
        <v>3667</v>
      </c>
      <c r="F28" s="28">
        <f t="shared" si="5"/>
        <v>9121</v>
      </c>
      <c r="G28" s="28">
        <f t="shared" si="5"/>
        <v>3663</v>
      </c>
      <c r="H28" s="28"/>
      <c r="I28" s="28"/>
      <c r="J28" s="28">
        <v>4479</v>
      </c>
      <c r="K28" s="28">
        <v>1825</v>
      </c>
      <c r="L28" s="28">
        <v>0</v>
      </c>
      <c r="M28" s="28">
        <v>0</v>
      </c>
      <c r="N28" s="28">
        <v>4642</v>
      </c>
      <c r="O28" s="28">
        <v>1838</v>
      </c>
      <c r="P28" s="28"/>
      <c r="Q28" s="28"/>
      <c r="R28" s="28"/>
      <c r="S28" s="28"/>
      <c r="T28" s="28"/>
      <c r="U28" s="28"/>
      <c r="V28" s="28">
        <v>11</v>
      </c>
      <c r="W28" s="28">
        <v>4</v>
      </c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>
        <f t="shared" si="6"/>
        <v>0</v>
      </c>
      <c r="AM28" s="28">
        <f t="shared" si="7"/>
        <v>0</v>
      </c>
      <c r="AN28" s="28">
        <v>0</v>
      </c>
      <c r="AO28" s="28">
        <v>0</v>
      </c>
      <c r="AP28" s="28"/>
      <c r="AQ28" s="28"/>
      <c r="AR28" s="28"/>
      <c r="AS28" s="28"/>
      <c r="AT28" s="28"/>
      <c r="AU28" s="28"/>
      <c r="AV28" s="28">
        <f t="shared" si="8"/>
        <v>751</v>
      </c>
      <c r="AW28" s="28">
        <f t="shared" si="9"/>
        <v>278.10000000000002</v>
      </c>
      <c r="AX28" s="28">
        <v>85</v>
      </c>
      <c r="AY28" s="28">
        <v>18</v>
      </c>
      <c r="AZ28" s="28">
        <v>666</v>
      </c>
      <c r="BA28" s="28">
        <v>260.10000000000002</v>
      </c>
    </row>
    <row r="29" spans="1:53" x14ac:dyDescent="0.15">
      <c r="A29" s="27" t="s">
        <v>53</v>
      </c>
      <c r="B29" s="28">
        <f t="shared" si="1"/>
        <v>17304</v>
      </c>
      <c r="C29" s="28">
        <f t="shared" si="2"/>
        <v>6823.2</v>
      </c>
      <c r="D29" s="28">
        <f t="shared" si="3"/>
        <v>14334</v>
      </c>
      <c r="E29" s="28">
        <f t="shared" si="4"/>
        <v>5733</v>
      </c>
      <c r="F29" s="28">
        <f t="shared" si="5"/>
        <v>14309</v>
      </c>
      <c r="G29" s="28">
        <f t="shared" si="5"/>
        <v>5724</v>
      </c>
      <c r="H29" s="28"/>
      <c r="I29" s="28"/>
      <c r="J29" s="28">
        <v>7372</v>
      </c>
      <c r="K29" s="28">
        <v>2967</v>
      </c>
      <c r="L29" s="28">
        <v>0</v>
      </c>
      <c r="M29" s="28">
        <v>0</v>
      </c>
      <c r="N29" s="28">
        <v>6937</v>
      </c>
      <c r="O29" s="28">
        <v>2757</v>
      </c>
      <c r="P29" s="28"/>
      <c r="Q29" s="28"/>
      <c r="R29" s="28"/>
      <c r="S29" s="28"/>
      <c r="T29" s="28"/>
      <c r="U29" s="28"/>
      <c r="V29" s="28">
        <v>25</v>
      </c>
      <c r="W29" s="28">
        <v>9</v>
      </c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>
        <f t="shared" si="6"/>
        <v>102</v>
      </c>
      <c r="AM29" s="28">
        <f t="shared" si="7"/>
        <v>20.2</v>
      </c>
      <c r="AN29" s="28">
        <v>102</v>
      </c>
      <c r="AO29" s="28">
        <v>20.2</v>
      </c>
      <c r="AP29" s="28"/>
      <c r="AQ29" s="28"/>
      <c r="AR29" s="28"/>
      <c r="AS29" s="28"/>
      <c r="AT29" s="28"/>
      <c r="AU29" s="28"/>
      <c r="AV29" s="28">
        <f t="shared" si="8"/>
        <v>2868</v>
      </c>
      <c r="AW29" s="28">
        <f t="shared" si="9"/>
        <v>1070</v>
      </c>
      <c r="AX29" s="28">
        <v>390</v>
      </c>
      <c r="AY29" s="28">
        <v>91</v>
      </c>
      <c r="AZ29" s="28">
        <v>2478</v>
      </c>
      <c r="BA29" s="28">
        <v>979</v>
      </c>
    </row>
    <row r="30" spans="1:53" x14ac:dyDescent="0.15">
      <c r="A30" s="27" t="s">
        <v>54</v>
      </c>
      <c r="B30" s="28">
        <f t="shared" si="1"/>
        <v>18412</v>
      </c>
      <c r="C30" s="28">
        <f t="shared" si="2"/>
        <v>7127</v>
      </c>
      <c r="D30" s="28">
        <f t="shared" si="3"/>
        <v>12711</v>
      </c>
      <c r="E30" s="28">
        <f t="shared" si="4"/>
        <v>5083</v>
      </c>
      <c r="F30" s="28">
        <f t="shared" si="5"/>
        <v>12688</v>
      </c>
      <c r="G30" s="28">
        <f t="shared" si="5"/>
        <v>5075</v>
      </c>
      <c r="H30" s="28"/>
      <c r="I30" s="28"/>
      <c r="J30" s="28">
        <v>6776</v>
      </c>
      <c r="K30" s="28">
        <v>2714</v>
      </c>
      <c r="L30" s="28">
        <v>0</v>
      </c>
      <c r="M30" s="28">
        <v>0</v>
      </c>
      <c r="N30" s="28">
        <v>5912</v>
      </c>
      <c r="O30" s="28">
        <v>2361</v>
      </c>
      <c r="P30" s="28"/>
      <c r="Q30" s="28"/>
      <c r="R30" s="28"/>
      <c r="S30" s="28"/>
      <c r="T30" s="28"/>
      <c r="U30" s="28"/>
      <c r="V30" s="28">
        <v>23</v>
      </c>
      <c r="W30" s="28">
        <v>8</v>
      </c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>
        <f t="shared" si="6"/>
        <v>102</v>
      </c>
      <c r="AM30" s="28">
        <f t="shared" si="7"/>
        <v>19</v>
      </c>
      <c r="AN30" s="28">
        <v>102</v>
      </c>
      <c r="AO30" s="28">
        <v>19</v>
      </c>
      <c r="AP30" s="28"/>
      <c r="AQ30" s="28"/>
      <c r="AR30" s="28"/>
      <c r="AS30" s="28"/>
      <c r="AT30" s="28"/>
      <c r="AU30" s="28"/>
      <c r="AV30" s="28">
        <f t="shared" si="8"/>
        <v>5599</v>
      </c>
      <c r="AW30" s="28">
        <f t="shared" si="9"/>
        <v>2025</v>
      </c>
      <c r="AX30" s="28">
        <v>943</v>
      </c>
      <c r="AY30" s="28">
        <v>220</v>
      </c>
      <c r="AZ30" s="28">
        <v>4656</v>
      </c>
      <c r="BA30" s="28">
        <v>1805</v>
      </c>
    </row>
    <row r="31" spans="1:53" x14ac:dyDescent="0.15">
      <c r="A31" s="27" t="s">
        <v>55</v>
      </c>
      <c r="B31" s="28">
        <f t="shared" si="1"/>
        <v>5383</v>
      </c>
      <c r="C31" s="28">
        <f t="shared" si="2"/>
        <v>1965.4</v>
      </c>
      <c r="D31" s="28">
        <f t="shared" si="3"/>
        <v>1043</v>
      </c>
      <c r="E31" s="28">
        <f t="shared" si="4"/>
        <v>413</v>
      </c>
      <c r="F31" s="28">
        <f t="shared" si="5"/>
        <v>1041</v>
      </c>
      <c r="G31" s="28">
        <f t="shared" si="5"/>
        <v>413</v>
      </c>
      <c r="H31" s="28"/>
      <c r="I31" s="28"/>
      <c r="J31" s="28">
        <v>517</v>
      </c>
      <c r="K31" s="28">
        <v>208</v>
      </c>
      <c r="L31" s="28">
        <v>0</v>
      </c>
      <c r="M31" s="28">
        <v>0</v>
      </c>
      <c r="N31" s="28">
        <v>524</v>
      </c>
      <c r="O31" s="28">
        <v>205</v>
      </c>
      <c r="P31" s="28"/>
      <c r="Q31" s="28"/>
      <c r="R31" s="28"/>
      <c r="S31" s="28"/>
      <c r="T31" s="28"/>
      <c r="U31" s="28"/>
      <c r="V31" s="28">
        <v>2</v>
      </c>
      <c r="W31" s="28">
        <v>0</v>
      </c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>
        <f t="shared" si="6"/>
        <v>361</v>
      </c>
      <c r="AM31" s="28">
        <f t="shared" si="7"/>
        <v>66.400000000000006</v>
      </c>
      <c r="AN31" s="28">
        <v>361</v>
      </c>
      <c r="AO31" s="28">
        <v>66.400000000000006</v>
      </c>
      <c r="AP31" s="28"/>
      <c r="AQ31" s="28"/>
      <c r="AR31" s="28"/>
      <c r="AS31" s="28"/>
      <c r="AT31" s="28"/>
      <c r="AU31" s="28"/>
      <c r="AV31" s="28">
        <f t="shared" si="8"/>
        <v>3979</v>
      </c>
      <c r="AW31" s="28">
        <f t="shared" si="9"/>
        <v>1486</v>
      </c>
      <c r="AX31" s="28">
        <v>355</v>
      </c>
      <c r="AY31" s="28">
        <v>82</v>
      </c>
      <c r="AZ31" s="28">
        <v>3624</v>
      </c>
      <c r="BA31" s="28">
        <v>1404</v>
      </c>
    </row>
  </sheetData>
  <mergeCells count="27">
    <mergeCell ref="AZ3:BA3"/>
    <mergeCell ref="A3:A4"/>
    <mergeCell ref="AP3:AQ3"/>
    <mergeCell ref="AR3:AS3"/>
    <mergeCell ref="AT3:AU3"/>
    <mergeCell ref="AV3:AW3"/>
    <mergeCell ref="AX3:AY3"/>
    <mergeCell ref="AF3:AG3"/>
    <mergeCell ref="AH3:AI3"/>
    <mergeCell ref="AJ3:AK3"/>
    <mergeCell ref="AL3:AM3"/>
    <mergeCell ref="AN3:AO3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2006-09-16T08:00:00Z</dcterms:created>
  <dcterms:modified xsi:type="dcterms:W3CDTF">2023-10-19T03:42:58Z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